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3.РАЗМЕЩЕНИЕ ЗАКУПОК 2024\1.На проверку\9.Сентябрь\Демонтаж зданий, сооружений (Сочи)\проект Договора с приложениями\"/>
    </mc:Choice>
  </mc:AlternateContent>
  <xr:revisionPtr revIDLastSave="0" documentId="13_ncr:1_{ED0EB78B-B204-4AD9-8F30-8B00EC559466}" xr6:coauthVersionLast="47" xr6:coauthVersionMax="47" xr10:uidLastSave="{00000000-0000-0000-0000-000000000000}"/>
  <bookViews>
    <workbookView xWindow="17450" yWindow="260" windowWidth="19780" windowHeight="19070" xr2:uid="{BBB45177-852A-485F-831C-1FD2CDE04BF1}"/>
  </bookViews>
  <sheets>
    <sheet name="Лист2 (2)" sheetId="1" r:id="rId1"/>
  </sheets>
  <definedNames>
    <definedName name="_xlnm.Print_Area" localSheetId="0">'Лист2 (2)'!$A:$H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1" i="1" l="1"/>
  <c r="H120" i="1"/>
  <c r="H119" i="1"/>
  <c r="H118" i="1"/>
  <c r="H117" i="1"/>
  <c r="F116" i="1"/>
  <c r="F114" i="1"/>
  <c r="H113" i="1"/>
  <c r="H112" i="1"/>
  <c r="H111" i="1"/>
  <c r="F109" i="1"/>
  <c r="H108" i="1"/>
  <c r="H107" i="1"/>
  <c r="H106" i="1"/>
  <c r="H104" i="1"/>
  <c r="H103" i="1"/>
  <c r="H101" i="1"/>
  <c r="H99" i="1"/>
  <c r="H98" i="1"/>
  <c r="H96" i="1"/>
  <c r="H94" i="1"/>
  <c r="H93" i="1"/>
  <c r="H91" i="1"/>
  <c r="H90" i="1"/>
  <c r="H89" i="1"/>
  <c r="H88" i="1"/>
  <c r="H87" i="1"/>
  <c r="H85" i="1"/>
  <c r="H84" i="1"/>
  <c r="H83" i="1"/>
  <c r="H81" i="1"/>
  <c r="H79" i="1"/>
  <c r="H78" i="1"/>
  <c r="H76" i="1"/>
  <c r="H74" i="1"/>
  <c r="H72" i="1"/>
  <c r="H71" i="1"/>
  <c r="H70" i="1"/>
  <c r="H67" i="1"/>
  <c r="H65" i="1"/>
  <c r="H64" i="1"/>
  <c r="F63" i="1"/>
  <c r="H63" i="1" s="1"/>
  <c r="F62" i="1"/>
  <c r="H62" i="1" s="1"/>
  <c r="H61" i="1"/>
  <c r="H60" i="1"/>
  <c r="H59" i="1"/>
  <c r="H58" i="1"/>
  <c r="H57" i="1"/>
  <c r="H55" i="1"/>
  <c r="F54" i="1"/>
  <c r="H54" i="1" s="1"/>
  <c r="F53" i="1"/>
  <c r="F52" i="1"/>
  <c r="H52" i="1" s="1"/>
  <c r="F51" i="1"/>
  <c r="H51" i="1" s="1"/>
  <c r="H50" i="1"/>
  <c r="H49" i="1"/>
  <c r="H48" i="1"/>
  <c r="H47" i="1"/>
  <c r="H46" i="1"/>
  <c r="H45" i="1"/>
  <c r="H43" i="1"/>
  <c r="H42" i="1"/>
  <c r="H41" i="1"/>
  <c r="H40" i="1"/>
  <c r="H39" i="1"/>
  <c r="H37" i="1"/>
  <c r="H36" i="1"/>
  <c r="H35" i="1"/>
  <c r="H34" i="1"/>
  <c r="H32" i="1"/>
  <c r="H31" i="1"/>
  <c r="H30" i="1"/>
  <c r="H29" i="1"/>
  <c r="H28" i="1"/>
  <c r="H27" i="1"/>
  <c r="H26" i="1"/>
  <c r="H25" i="1"/>
  <c r="H24" i="1"/>
  <c r="H23" i="1"/>
  <c r="H21" i="1"/>
  <c r="H20" i="1"/>
  <c r="F18" i="1"/>
  <c r="H18" i="1" s="1"/>
  <c r="F17" i="1"/>
  <c r="H17" i="1" s="1"/>
  <c r="H16" i="1"/>
  <c r="H15" i="1"/>
  <c r="H14" i="1"/>
  <c r="H13" i="1"/>
  <c r="H12" i="1"/>
  <c r="H11" i="1"/>
  <c r="H10" i="1"/>
  <c r="H9" i="1"/>
  <c r="H8" i="1"/>
  <c r="H68" i="1" l="1"/>
  <c r="H114" i="1"/>
  <c r="H95" i="1"/>
  <c r="H53" i="1"/>
  <c r="H109" i="1"/>
  <c r="H116" i="1"/>
</calcChain>
</file>

<file path=xl/sharedStrings.xml><?xml version="1.0" encoding="utf-8"?>
<sst xmlns="http://schemas.openxmlformats.org/spreadsheetml/2006/main" count="381" uniqueCount="261">
  <si>
    <t>№ п/п</t>
  </si>
  <si>
    <t>Расшифровка</t>
  </si>
  <si>
    <t>Наименование работ</t>
  </si>
  <si>
    <t>Ед. изм.</t>
  </si>
  <si>
    <t>Номер на плане</t>
  </si>
  <si>
    <t>с. Высокое, ул. Ивановская, д. 34Г  КН ЗУ: 23:49:0404006:2775, 23:49:0404006:2776</t>
  </si>
  <si>
    <t>п.1</t>
  </si>
  <si>
    <t>Снос гостиницы экскаватором (34,5x15x10), 3эт., стены: отсевной блок</t>
  </si>
  <si>
    <t>м3</t>
  </si>
  <si>
    <t xml:space="preserve">Объект 5.1 </t>
  </si>
  <si>
    <t>п.2</t>
  </si>
  <si>
    <t>Разборка ж.б. фундамента экскаватором с гидромолотом</t>
  </si>
  <si>
    <t>п.9</t>
  </si>
  <si>
    <t>Снос сарая экскаватором (6,4x6,3x3), 1эт., стены: металл</t>
  </si>
  <si>
    <t>тн</t>
  </si>
  <si>
    <t>Объект 5.2</t>
  </si>
  <si>
    <t>п.11</t>
  </si>
  <si>
    <t>Снос вольера экскаватором (6,1x4,4x2), 1эт., стены: дерево</t>
  </si>
  <si>
    <t>Объект 5.3</t>
  </si>
  <si>
    <t>п.13</t>
  </si>
  <si>
    <t>Снос двухэтажной пристройки экскаватором (9,4x9,7x7), 2эт., стены: отсевной блок</t>
  </si>
  <si>
    <t>Объект 5.4</t>
  </si>
  <si>
    <t>Снос двухэтажной пристройки экскаватором (13,3x6,4x6), 2эт., стены: отсевной блок</t>
  </si>
  <si>
    <t>Объект 5.5</t>
  </si>
  <si>
    <t>п.15</t>
  </si>
  <si>
    <t>Демонтаж контейнера  (6x2,7x2,5), 1эт., стены: металл</t>
  </si>
  <si>
    <t>Объект 5.6</t>
  </si>
  <si>
    <t>п.16</t>
  </si>
  <si>
    <t>Снос нежилого строения экскаватором (1,4x1,2x2,1), 1эт., стены: дерево</t>
  </si>
  <si>
    <t>Объект 5.7</t>
  </si>
  <si>
    <t>п.18</t>
  </si>
  <si>
    <t>Снос забора L=58м; H от уровня земли=2м с фундаментом экскаватором , материал: металл</t>
  </si>
  <si>
    <t>п.м</t>
  </si>
  <si>
    <t>Объект 5.8</t>
  </si>
  <si>
    <t>п.25</t>
  </si>
  <si>
    <t>Снос подпорной стены (надземная часть), с разборкой фундамента экскаватором , материал: железобетон</t>
  </si>
  <si>
    <t>Объект 5.9</t>
  </si>
  <si>
    <t>Объект 5.10</t>
  </si>
  <si>
    <t>с. Высокое, ул. Ивановская, д. б/н  КН ЗУ: 23:49:0404006:5146</t>
  </si>
  <si>
    <t>п.68</t>
  </si>
  <si>
    <t>Снос жилого строения экскаватором (6x7,9x4), 1эт., стены: каркас с обшивкой сайдингом</t>
  </si>
  <si>
    <t>Объект 7.2</t>
  </si>
  <si>
    <t>п.70</t>
  </si>
  <si>
    <t>Снос забора L=12,5м; H от уровня земли=1,9м с фундаментами, экскаватором , материал: железобетон</t>
  </si>
  <si>
    <t>п.м.</t>
  </si>
  <si>
    <t>Объект 7.3</t>
  </si>
  <si>
    <t>п.77</t>
  </si>
  <si>
    <t>Снос жилого здания с пристройками экскаватором (17,4x16,2x11), 3эт., стены: отсевной блок</t>
  </si>
  <si>
    <t>Объект 8.1</t>
  </si>
  <si>
    <t>п.78</t>
  </si>
  <si>
    <t>п.85</t>
  </si>
  <si>
    <t>Снос навеса экскаватором (14,2x16x7), 2эт., стены: металл</t>
  </si>
  <si>
    <t>Объект 8.2</t>
  </si>
  <si>
    <t>Снос магазина экскаватором (21,9x10,7x4), 1эт., стены: металл</t>
  </si>
  <si>
    <t>Объект 8.3</t>
  </si>
  <si>
    <t>п.87</t>
  </si>
  <si>
    <t>Снос гаража экскаватором (13,2x7,5x7), 2эт., стены: отсевной блок</t>
  </si>
  <si>
    <t>Объект 8.4</t>
  </si>
  <si>
    <t>п.88</t>
  </si>
  <si>
    <t>п.95</t>
  </si>
  <si>
    <t>Снос нежилого строения экскаватором (9,1x5,4x2,5), 1эт., стены: железобетон</t>
  </si>
  <si>
    <t>Объект 8.5</t>
  </si>
  <si>
    <t>п.96</t>
  </si>
  <si>
    <t>п.103</t>
  </si>
  <si>
    <t>Снос нежилого строения экскаватором (6,7x6,22x5,4), 2эт., стены: железобетон</t>
  </si>
  <si>
    <t>Объект 8.6</t>
  </si>
  <si>
    <t>п.104</t>
  </si>
  <si>
    <t>с. Высокое, ул. Ивановская, д. 32  КН ЗУ: 23:49:0404006:7460</t>
  </si>
  <si>
    <t>п.111</t>
  </si>
  <si>
    <t>Снос жилого здания экскаватором (7,5x11x7,2), 2эт., стены: отсевной блок</t>
  </si>
  <si>
    <t>Объект 9.1</t>
  </si>
  <si>
    <t>п.112</t>
  </si>
  <si>
    <t>п.119</t>
  </si>
  <si>
    <t>Снос забора L=15м; H от уровня земли=2м, с фундаментами, экскаватором , материал: железобетон и металл</t>
  </si>
  <si>
    <t>Объект 9.2</t>
  </si>
  <si>
    <t>п.126</t>
  </si>
  <si>
    <t>Снос забора L=18,3м; H от уровня земли=2,2м, с фундаментами, экскаватором , материал: железобетон и отсевной блок</t>
  </si>
  <si>
    <t>Объект 9.3</t>
  </si>
  <si>
    <t>с. Высокое, ул. Ивановская, д. 32А  КН ЗУ: 23:49:0404006:7461</t>
  </si>
  <si>
    <t>п.133</t>
  </si>
  <si>
    <t>Снос жилого здания экскаватором (7,6x9,8x7,2), 2эт., стены: отсевной блок</t>
  </si>
  <si>
    <t>Объект 10.1</t>
  </si>
  <si>
    <t>п.134</t>
  </si>
  <si>
    <t>п.141</t>
  </si>
  <si>
    <t>Снос забора L=16м; H от уровня земли=2м, с фундаментами, экскаватором , материал: металл</t>
  </si>
  <si>
    <t>Объект 10.2</t>
  </si>
  <si>
    <t>п.148</t>
  </si>
  <si>
    <t>Снос забора L=19,6м; H от уровня земли=2,2м, с фундаментами, экскаватором , материал: железобетон и металл</t>
  </si>
  <si>
    <t>Объект 10.3</t>
  </si>
  <si>
    <t>п.155</t>
  </si>
  <si>
    <t>Снос забора L=14,3м; H от уровня земли=2,2м, с фундаментами, экскаватором , материал: железобетон и отсевной блок</t>
  </si>
  <si>
    <t>Объект 10.4</t>
  </si>
  <si>
    <t>с. Высокое, ул. Ивановская, д. 32Б1 и 32Б2 КН ЗУ: 23:49:0404006:10833, 23:49:0404006:10834, 23:49:0404006:10835, 23:49:0404006:10836</t>
  </si>
  <si>
    <t>п.162</t>
  </si>
  <si>
    <t>Снос жилого здания экскаватором (10,1x28,4x7,2), 2эт., стены: отсевной блок</t>
  </si>
  <si>
    <t>Объект 11.1</t>
  </si>
  <si>
    <t>п.163</t>
  </si>
  <si>
    <t>п.170</t>
  </si>
  <si>
    <t>Снос нежилого здания экскаватором (7,3x4x2,8), 1эт., стены: отсевной блок</t>
  </si>
  <si>
    <t>Объект 11.2</t>
  </si>
  <si>
    <t>п.171</t>
  </si>
  <si>
    <t>п.178</t>
  </si>
  <si>
    <t>Снос бассейна экскаватором (11,9x4x2), 2эт., стены: железобетон</t>
  </si>
  <si>
    <t>Объект 11.3</t>
  </si>
  <si>
    <t>п.185</t>
  </si>
  <si>
    <t>Снос забора L=22,5м; H от уровня земли=2,2м, с фундаментами, экскаватором , материал: железобетон и металл</t>
  </si>
  <si>
    <t>Объект 11.4</t>
  </si>
  <si>
    <t>п.186</t>
  </si>
  <si>
    <t>Снос подпорной стены (надземная часть) L=50,6м; H от уровня земли=2,5м, с фундаментами, экскаватором , материал: железобетон</t>
  </si>
  <si>
    <t>Объект 11.5</t>
  </si>
  <si>
    <t>Снос подпорной стены (надземная часть) экскаватором , материал:железобетон L=41,1, с фундаментами, экскаватором , материал:железобетон</t>
  </si>
  <si>
    <t>Объект 11.6</t>
  </si>
  <si>
    <t>Снос подпорной стены (надземная часть) экскаватором , материал:железобетон L=48,7, с фундаментами, экскаватором , материал:железобетон</t>
  </si>
  <si>
    <t>Объект 11.7</t>
  </si>
  <si>
    <t>Снос подпорной стены (надземная часть) экскаватором , материал:железобетон L=23, с фундаментами, экскаватором , материал:железобетон</t>
  </si>
  <si>
    <t>Объект 11.8</t>
  </si>
  <si>
    <t>Снос бассейна экскаватором (5,6x3x2), 1эт., стены: железобетон</t>
  </si>
  <si>
    <t>Объект 11.9</t>
  </si>
  <si>
    <t>с. Высокое, ул. Ивановская, д. б/н КН ЗУ: 23:49:0404006:464</t>
  </si>
  <si>
    <t>п.193</t>
  </si>
  <si>
    <t>Снос недостроенного здания экскаватором (21,3x9,4x6,4), 2эт., стены: железобетон</t>
  </si>
  <si>
    <t>Объект 12.1</t>
  </si>
  <si>
    <t>п.194</t>
  </si>
  <si>
    <t>п.201</t>
  </si>
  <si>
    <t>Снос недостроенного здания экскаватором (21,4x9,5x6,4), 2эт., стены: железобетон</t>
  </si>
  <si>
    <t>Объект 12.2</t>
  </si>
  <si>
    <t>п.202</t>
  </si>
  <si>
    <t>п.209</t>
  </si>
  <si>
    <t>Снос забора L=47м; H от уровня земли=3м;, с фундаментами, экскаватором , материал: железобетон и металл</t>
  </si>
  <si>
    <t>Объект 12.3</t>
  </si>
  <si>
    <t>п.216</t>
  </si>
  <si>
    <t>Снос подпорной стены (надземная часть) L=34,8; H от уровня земли=2м,  с фундаментами, экскаватором , материал: железобетон</t>
  </si>
  <si>
    <t>Объект 12.4</t>
  </si>
  <si>
    <t>Объект 12.5</t>
  </si>
  <si>
    <t>Снос сарая экскаватором (3,7x2,6x3), 1эт., стены: металл</t>
  </si>
  <si>
    <t>Объект 12.6</t>
  </si>
  <si>
    <t>Снос строения экскаватором (2,9x3,3x3,1), 1эт., стены: кирпич</t>
  </si>
  <si>
    <t>Объект 12.7</t>
  </si>
  <si>
    <t>с. Высокое, ул. Ивановская, д. б/н КН ЗУ: 23:49:0404006:461</t>
  </si>
  <si>
    <t>п.223</t>
  </si>
  <si>
    <t>Снос забора L=34м; H от уровня земли=2м, с фундаментами, экскаватором , материал: металл</t>
  </si>
  <si>
    <t>Объект 13.1</t>
  </si>
  <si>
    <t>Демонтаж цистерны краном г.п. 25 т, с
последующей погрузкой и вывозом на металлолом (3,3x1,7x1,8), 1эт., стены: металл</t>
  </si>
  <si>
    <t>Объект 13.2</t>
  </si>
  <si>
    <t>с. Высокое,  ул. Туманяна, д. б/н КН ЗУ: 23:49:0404006:10832</t>
  </si>
  <si>
    <t>п.230</t>
  </si>
  <si>
    <t>Снос недостроенного здания экскаватором (28,8x14,2x3), 1эт., стены: железобетон</t>
  </si>
  <si>
    <t>Объект 15.1</t>
  </si>
  <si>
    <t>п.231</t>
  </si>
  <si>
    <t>п.238</t>
  </si>
  <si>
    <t>Снос забора L=87м; H от уровня земли=2,2м, с фундаментами, экскаватором , материал: металл</t>
  </si>
  <si>
    <t>Объект 15.2</t>
  </si>
  <si>
    <t>с. Высокое, ул. Ивановская КН ЗУ: б/н</t>
  </si>
  <si>
    <t>п.245</t>
  </si>
  <si>
    <t>Снос забора L=45м; H от уровня земли=2м, с фундаментами, экскаватором , материал: металл</t>
  </si>
  <si>
    <t>Объект 28.1</t>
  </si>
  <si>
    <t>с. Высокое, ул. Ивановская, д. 36 КН ЗУ: 23:49:0404006:77</t>
  </si>
  <si>
    <t>п.252</t>
  </si>
  <si>
    <t>Снос забора L=74,4м; H от уровня земли=2м, с фундаментами, экскаватором , материал: металл</t>
  </si>
  <si>
    <t>Объект 29.1</t>
  </si>
  <si>
    <t>п.259</t>
  </si>
  <si>
    <t>Демонтаж двух цистерн (4,7x2,7x2,4), 1эт., стены: металл</t>
  </si>
  <si>
    <t>Объект 30.1</t>
  </si>
  <si>
    <t>п.260</t>
  </si>
  <si>
    <t>Снос забора L=101,2м; H от уровня земли=2м, с фундаментами, экскаватором , материал: металл</t>
  </si>
  <si>
    <t>Объект 30.2</t>
  </si>
  <si>
    <t>с. Высокое, ул. Ивановская КН ЗУ: 23:49:0404006:9968</t>
  </si>
  <si>
    <t>п.267</t>
  </si>
  <si>
    <t>Снос забора L=35,2м; H от уровня земли=1,1м, с фундаментами, экскаватором , материал: металл</t>
  </si>
  <si>
    <t>Объект 31.1</t>
  </si>
  <si>
    <t>с. Высокое, ул. Ивановская КН ЗУ: 23:49:0404006:6434</t>
  </si>
  <si>
    <t>п.268</t>
  </si>
  <si>
    <t>Снос нежилого строения экскаватором (2,8x1,9x2,6), 1эт., стены: дерево</t>
  </si>
  <si>
    <t>Объект 33.1</t>
  </si>
  <si>
    <t>Снос нежилого строения экскаватором (2,5x3x1,8), 1эт., стены: дерево</t>
  </si>
  <si>
    <t>Объект 33.2</t>
  </si>
  <si>
    <t>п.270</t>
  </si>
  <si>
    <t>Снос забора L=108,7м; H от уровня земли=2,4м, с фундаментами, экскаватором , материал: железобетон и отсевной блок</t>
  </si>
  <si>
    <t>Объект 33.3</t>
  </si>
  <si>
    <t>с. Высокое, ул. Ивановская, з/у 2В/9 КН ЗУ: 23:49:0404006:2705</t>
  </si>
  <si>
    <t>п.277</t>
  </si>
  <si>
    <t>Снос нежилого здания экскаватором (7,3x4,7x4,1), 1эт., стены: отсевной блок</t>
  </si>
  <si>
    <t>Объект 44.1</t>
  </si>
  <si>
    <t>п.278</t>
  </si>
  <si>
    <t>п.285</t>
  </si>
  <si>
    <t>Снос нежилого строения экскаватором (4,9x3,3x2,7), 1эт., стены: металл</t>
  </si>
  <si>
    <t>Объект 44.2</t>
  </si>
  <si>
    <t>Снос нежилого строения экскаватором (4,8x3,2x2,7), 1эт., стены: металл</t>
  </si>
  <si>
    <t>Объект 44.3</t>
  </si>
  <si>
    <t>п.287</t>
  </si>
  <si>
    <t>Снос забора L=193м; H от уровня земли=2м, с фундаментами, экскаватором , материал: металл</t>
  </si>
  <si>
    <t>Объект 44.4</t>
  </si>
  <si>
    <t>с. Высокое, КП Премиум Вилладж Нова КН ЗУ: б/н</t>
  </si>
  <si>
    <t>п.294</t>
  </si>
  <si>
    <t>Демонтаж бытовки (6x2,5x2,5), 1эт., стены: металл</t>
  </si>
  <si>
    <t>Объект 45.1</t>
  </si>
  <si>
    <t>Демонтаж бытовки  (5,6x2,5x2,5), 1эт., стены: металл</t>
  </si>
  <si>
    <t>Объект 45.2</t>
  </si>
  <si>
    <t>Демонтаж бытовки краном г.п. 25 т, с
последующей погрузкой и вывозом на металлолом (6x2,4x2,5), 1эт., стены: металл</t>
  </si>
  <si>
    <t>Объект 45.3</t>
  </si>
  <si>
    <t>Демонтаж бытовки краном г.п. 25 т, с
последующей погрузкой и вывозом на металлолом (6x2,5x2,5), 1эт., стены: металл</t>
  </si>
  <si>
    <t>Объект 45.4</t>
  </si>
  <si>
    <t>с. Высокое, воинская часть КН ЗУ: 23:49:0404006:2693, 23:49:0404006:3696, 23:49:0404006:2694</t>
  </si>
  <si>
    <t>п.295</t>
  </si>
  <si>
    <t>Снос забора L=216м; H от уровня земли=3м, с фундаментом, экскаватором , материал: железобетон</t>
  </si>
  <si>
    <t>Объект 46.1</t>
  </si>
  <si>
    <t>п.296</t>
  </si>
  <si>
    <t>Снос нежилого строения экскаватором (2,5x4,3x2,7), 1эт., стены: металл</t>
  </si>
  <si>
    <t>Объект 46.3</t>
  </si>
  <si>
    <t>с. Высокое КН ЗУ: 23:49:0404006:3709</t>
  </si>
  <si>
    <t>п.298</t>
  </si>
  <si>
    <t>Снос забора L=417,4м; H от уровня земли=3м, экскаватором , материал: железобетон</t>
  </si>
  <si>
    <t>Объект 2.3</t>
  </si>
  <si>
    <t>Поэлементный демонтаж:</t>
  </si>
  <si>
    <t>п.299</t>
  </si>
  <si>
    <t>Поэлементный демонтаж окон (стекло)</t>
  </si>
  <si>
    <t>м2</t>
  </si>
  <si>
    <t>п.300</t>
  </si>
  <si>
    <t>Поэлементный демонтаж кровли (металл)</t>
  </si>
  <si>
    <t>Вывоз отходов от сноса и разборки зданий:</t>
  </si>
  <si>
    <t>п.301-303</t>
  </si>
  <si>
    <t>Лом изделий из стекла (40км)</t>
  </si>
  <si>
    <t>п.304-306</t>
  </si>
  <si>
    <t>Металлолом (350км)</t>
  </si>
  <si>
    <t>Дерево и сайдинг</t>
  </si>
  <si>
    <t>п.307-38</t>
  </si>
  <si>
    <t>Лом железобетонных изделий и кирпича (9км)</t>
  </si>
  <si>
    <t>Демонтаж покрытий</t>
  </si>
  <si>
    <t>п.310</t>
  </si>
  <si>
    <t>Разборка цементобетонного покрытия</t>
  </si>
  <si>
    <t>п.313</t>
  </si>
  <si>
    <t>Демонтаж бетонной тротуарной плитки</t>
  </si>
  <si>
    <t>п.316</t>
  </si>
  <si>
    <t>п.311-312,314-315,317-318</t>
  </si>
  <si>
    <t>Вывоз на 9 км</t>
  </si>
  <si>
    <t>Демонтаж сетей</t>
  </si>
  <si>
    <t>п.319-359</t>
  </si>
  <si>
    <t>Демонтаж газопровода низкого давления</t>
  </si>
  <si>
    <t>п.360-385</t>
  </si>
  <si>
    <t>Демонтаж бытовая канализация К1</t>
  </si>
  <si>
    <t>Демонтаж колодцев</t>
  </si>
  <si>
    <t>шт</t>
  </si>
  <si>
    <t>п.386-398</t>
  </si>
  <si>
    <t>Демонтаж водопровода В1</t>
  </si>
  <si>
    <t>п.399-401</t>
  </si>
  <si>
    <t>Демонтаж воздушных кабелнй электроснабжения</t>
  </si>
  <si>
    <t>п.402-405</t>
  </si>
  <si>
    <t xml:space="preserve">Демонтаж воздушных волоконно-оптических линий связи </t>
  </si>
  <si>
    <t>Итого</t>
  </si>
  <si>
    <t>НДС 20%</t>
  </si>
  <si>
    <t>Итого с НДС 20%</t>
  </si>
  <si>
    <t>Снос забора экскаватором , материал: железобетон L=13,2м; H от уровня земли=1,68м;,  с фундаментами, экскаватором , материал: железобетон</t>
  </si>
  <si>
    <t>*В стоимость работ включены прямые затраты, стоимость оборудования поставки субподрядчика, стоимость пусконаладочных работ,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</t>
  </si>
  <si>
    <t xml:space="preserve">Ведомость объемов и стоимости </t>
  </si>
  <si>
    <t>Приложение №2
к Договору №_______ от "_____" ________2024</t>
  </si>
  <si>
    <t>с. Высокое, ул. Ивановская, д. б/н  КН ЗУ: 23:49:0404006:6433, 23:49:0404006:50</t>
  </si>
  <si>
    <t xml:space="preserve">Строительный объем </t>
  </si>
  <si>
    <t>на выполнение работ по демонтажу зданий, сооружений и инженерных сетей на земельных участках с вывозом образовавшихся отходов в места накопления</t>
  </si>
  <si>
    <t>*Стоимость, руб.**</t>
  </si>
  <si>
    <t>**- Столбцы 6,7  Ведомости объемов и стоимости работ заполняются при заключении договора.</t>
  </si>
  <si>
    <t>*Цена за ед-цу, руб.**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</si>
</sst>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0_-;\-* #,##0.000_-;_-* &quot;-&quot;??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3" fontId="4" fillId="0" borderId="0" xfId="1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3" fontId="5" fillId="0" borderId="1" xfId="1" applyFont="1" applyFill="1" applyBorder="1" applyAlignment="1">
      <alignment horizontal="center" vertical="center"/>
    </xf>
    <xf numFmtId="43" fontId="5" fillId="0" borderId="2" xfId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43" fontId="6" fillId="0" borderId="1" xfId="1" applyFont="1" applyFill="1" applyBorder="1" applyAlignment="1">
      <alignment horizontal="center" vertical="center" wrapText="1"/>
    </xf>
    <xf numFmtId="0" fontId="8" fillId="0" borderId="0" xfId="0" applyFont="1"/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43" fontId="5" fillId="0" borderId="9" xfId="1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1" fontId="4" fillId="0" borderId="7" xfId="0" applyNumberFormat="1" applyFont="1" applyBorder="1" applyAlignment="1">
      <alignment horizontal="center" vertical="center"/>
    </xf>
    <xf numFmtId="1" fontId="4" fillId="0" borderId="1" xfId="1" applyNumberFormat="1" applyFont="1" applyFill="1" applyBorder="1" applyAlignment="1">
      <alignment horizontal="center" vertical="center"/>
    </xf>
    <xf numFmtId="43" fontId="5" fillId="0" borderId="0" xfId="1" applyFont="1" applyFill="1" applyAlignment="1">
      <alignment horizontal="right" vertical="center" wrapText="1"/>
    </xf>
    <xf numFmtId="43" fontId="5" fillId="0" borderId="0" xfId="1" applyFont="1" applyFill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416BF-785F-4428-99A5-66132B266F2D}">
  <sheetPr>
    <pageSetUpPr fitToPage="1"/>
  </sheetPr>
  <dimension ref="A1:H131"/>
  <sheetViews>
    <sheetView tabSelected="1" view="pageBreakPreview" zoomScale="85" zoomScaleNormal="85" zoomScaleSheetLayoutView="85" workbookViewId="0">
      <pane ySplit="6" topLeftCell="A97" activePane="bottomLeft" state="frozen"/>
      <selection pane="bottomLeft" activeCell="G119" sqref="G119"/>
    </sheetView>
  </sheetViews>
  <sheetFormatPr defaultColWidth="8.81640625" defaultRowHeight="18.5" x14ac:dyDescent="0.35"/>
  <cols>
    <col min="1" max="1" width="8.81640625" style="2"/>
    <col min="2" max="2" width="23" style="2" hidden="1" customWidth="1"/>
    <col min="3" max="3" width="96.453125" style="2" customWidth="1"/>
    <col min="4" max="4" width="14.54296875" style="3" customWidth="1"/>
    <col min="5" max="5" width="21" style="3" customWidth="1"/>
    <col min="6" max="7" width="19.26953125" style="4" customWidth="1"/>
    <col min="8" max="8" width="23" style="4" customWidth="1"/>
    <col min="9" max="16384" width="8.81640625" style="2"/>
  </cols>
  <sheetData>
    <row r="1" spans="1:8" ht="48.75" customHeight="1" x14ac:dyDescent="0.35">
      <c r="F1" s="37" t="s">
        <v>254</v>
      </c>
      <c r="G1" s="38"/>
      <c r="H1" s="38"/>
    </row>
    <row r="2" spans="1:8" s="1" customFormat="1" ht="34.15" customHeight="1" x14ac:dyDescent="0.35">
      <c r="A2" s="21" t="s">
        <v>253</v>
      </c>
      <c r="B2" s="21"/>
      <c r="C2" s="21"/>
      <c r="D2" s="21"/>
      <c r="E2" s="21"/>
      <c r="F2" s="21"/>
      <c r="G2" s="21"/>
      <c r="H2" s="21"/>
    </row>
    <row r="3" spans="1:8" s="1" customFormat="1" ht="34.15" customHeight="1" x14ac:dyDescent="0.35">
      <c r="A3" s="22" t="s">
        <v>257</v>
      </c>
      <c r="B3" s="22"/>
      <c r="C3" s="22"/>
      <c r="D3" s="22"/>
      <c r="E3" s="22"/>
      <c r="F3" s="22"/>
      <c r="G3" s="22"/>
      <c r="H3" s="22"/>
    </row>
    <row r="4" spans="1:8" ht="19" thickBot="1" x14ac:dyDescent="0.4"/>
    <row r="5" spans="1:8" ht="19" thickBot="1" x14ac:dyDescent="0.4">
      <c r="A5" s="34">
        <v>1</v>
      </c>
      <c r="B5" s="35"/>
      <c r="C5" s="34">
        <v>2</v>
      </c>
      <c r="D5" s="34">
        <v>3</v>
      </c>
      <c r="E5" s="34">
        <v>4</v>
      </c>
      <c r="F5" s="36">
        <v>5</v>
      </c>
      <c r="G5" s="36">
        <v>6</v>
      </c>
      <c r="H5" s="36">
        <v>7</v>
      </c>
    </row>
    <row r="6" spans="1:8" ht="38.5" customHeight="1" thickBot="1" x14ac:dyDescent="0.4">
      <c r="A6" s="30" t="s">
        <v>0</v>
      </c>
      <c r="B6" s="31" t="s">
        <v>1</v>
      </c>
      <c r="C6" s="16" t="s">
        <v>2</v>
      </c>
      <c r="D6" s="16" t="s">
        <v>3</v>
      </c>
      <c r="E6" s="32" t="s">
        <v>4</v>
      </c>
      <c r="F6" s="33" t="s">
        <v>256</v>
      </c>
      <c r="G6" s="33" t="s">
        <v>260</v>
      </c>
      <c r="H6" s="33" t="s">
        <v>258</v>
      </c>
    </row>
    <row r="7" spans="1:8" ht="38.5" customHeight="1" thickBot="1" x14ac:dyDescent="0.4">
      <c r="A7" s="17" t="s">
        <v>5</v>
      </c>
      <c r="B7" s="18"/>
      <c r="C7" s="18"/>
      <c r="D7" s="18"/>
      <c r="E7" s="18"/>
      <c r="F7" s="18"/>
      <c r="G7" s="18"/>
      <c r="H7" s="19"/>
    </row>
    <row r="8" spans="1:8" ht="38.5" customHeight="1" thickBot="1" x14ac:dyDescent="0.4">
      <c r="A8" s="5">
        <v>1</v>
      </c>
      <c r="B8" s="5" t="s">
        <v>6</v>
      </c>
      <c r="C8" s="9" t="s">
        <v>7</v>
      </c>
      <c r="D8" s="5" t="s">
        <v>8</v>
      </c>
      <c r="E8" s="5" t="s">
        <v>9</v>
      </c>
      <c r="F8" s="6">
        <v>5175</v>
      </c>
      <c r="G8" s="6"/>
      <c r="H8" s="10">
        <f>G8*F8</f>
        <v>0</v>
      </c>
    </row>
    <row r="9" spans="1:8" ht="38.5" customHeight="1" thickBot="1" x14ac:dyDescent="0.4">
      <c r="A9" s="5">
        <v>2</v>
      </c>
      <c r="B9" s="5" t="s">
        <v>10</v>
      </c>
      <c r="C9" s="9" t="s">
        <v>11</v>
      </c>
      <c r="D9" s="5" t="s">
        <v>8</v>
      </c>
      <c r="E9" s="5" t="s">
        <v>9</v>
      </c>
      <c r="F9" s="6">
        <v>155.25</v>
      </c>
      <c r="G9" s="6"/>
      <c r="H9" s="10">
        <f t="shared" ref="H9:H81" si="0">G9*F9</f>
        <v>0</v>
      </c>
    </row>
    <row r="10" spans="1:8" ht="38.5" customHeight="1" thickBot="1" x14ac:dyDescent="0.4">
      <c r="A10" s="5">
        <v>3</v>
      </c>
      <c r="B10" s="5" t="s">
        <v>12</v>
      </c>
      <c r="C10" s="9" t="s">
        <v>13</v>
      </c>
      <c r="D10" s="5" t="s">
        <v>14</v>
      </c>
      <c r="E10" s="5" t="s">
        <v>15</v>
      </c>
      <c r="F10" s="6">
        <v>5</v>
      </c>
      <c r="G10" s="6"/>
      <c r="H10" s="10">
        <f t="shared" si="0"/>
        <v>0</v>
      </c>
    </row>
    <row r="11" spans="1:8" ht="38.5" customHeight="1" thickBot="1" x14ac:dyDescent="0.4">
      <c r="A11" s="5">
        <v>4</v>
      </c>
      <c r="B11" s="5" t="s">
        <v>16</v>
      </c>
      <c r="C11" s="9" t="s">
        <v>17</v>
      </c>
      <c r="D11" s="5" t="s">
        <v>8</v>
      </c>
      <c r="E11" s="5" t="s">
        <v>18</v>
      </c>
      <c r="F11" s="6">
        <v>54</v>
      </c>
      <c r="G11" s="6"/>
      <c r="H11" s="10">
        <f t="shared" si="0"/>
        <v>0</v>
      </c>
    </row>
    <row r="12" spans="1:8" ht="38.5" customHeight="1" thickBot="1" x14ac:dyDescent="0.4">
      <c r="A12" s="5">
        <v>5</v>
      </c>
      <c r="B12" s="5" t="s">
        <v>19</v>
      </c>
      <c r="C12" s="9" t="s">
        <v>20</v>
      </c>
      <c r="D12" s="5" t="s">
        <v>8</v>
      </c>
      <c r="E12" s="5" t="s">
        <v>21</v>
      </c>
      <c r="F12" s="6">
        <v>504</v>
      </c>
      <c r="G12" s="6"/>
      <c r="H12" s="10">
        <f t="shared" si="0"/>
        <v>0</v>
      </c>
    </row>
    <row r="13" spans="1:8" ht="38.5" customHeight="1" thickBot="1" x14ac:dyDescent="0.4">
      <c r="A13" s="5">
        <v>6</v>
      </c>
      <c r="B13" s="5" t="s">
        <v>19</v>
      </c>
      <c r="C13" s="9" t="s">
        <v>22</v>
      </c>
      <c r="D13" s="5" t="s">
        <v>8</v>
      </c>
      <c r="E13" s="5" t="s">
        <v>23</v>
      </c>
      <c r="F13" s="6">
        <v>385</v>
      </c>
      <c r="G13" s="6"/>
      <c r="H13" s="10">
        <f t="shared" si="0"/>
        <v>0</v>
      </c>
    </row>
    <row r="14" spans="1:8" ht="38.5" customHeight="1" thickBot="1" x14ac:dyDescent="0.4">
      <c r="A14" s="5">
        <v>7</v>
      </c>
      <c r="B14" s="5" t="s">
        <v>24</v>
      </c>
      <c r="C14" s="9" t="s">
        <v>25</v>
      </c>
      <c r="D14" s="5" t="s">
        <v>14</v>
      </c>
      <c r="E14" s="5" t="s">
        <v>26</v>
      </c>
      <c r="F14" s="6">
        <v>1.72</v>
      </c>
      <c r="G14" s="6"/>
      <c r="H14" s="10">
        <f t="shared" si="0"/>
        <v>0</v>
      </c>
    </row>
    <row r="15" spans="1:8" ht="38.5" customHeight="1" thickBot="1" x14ac:dyDescent="0.4">
      <c r="A15" s="5">
        <v>8</v>
      </c>
      <c r="B15" s="5" t="s">
        <v>27</v>
      </c>
      <c r="C15" s="9" t="s">
        <v>28</v>
      </c>
      <c r="D15" s="5" t="s">
        <v>8</v>
      </c>
      <c r="E15" s="5" t="s">
        <v>29</v>
      </c>
      <c r="F15" s="6">
        <v>3.5</v>
      </c>
      <c r="G15" s="6"/>
      <c r="H15" s="10">
        <f t="shared" si="0"/>
        <v>0</v>
      </c>
    </row>
    <row r="16" spans="1:8" ht="38.5" customHeight="1" thickBot="1" x14ac:dyDescent="0.4">
      <c r="A16" s="5">
        <v>9</v>
      </c>
      <c r="B16" s="5" t="s">
        <v>30</v>
      </c>
      <c r="C16" s="9" t="s">
        <v>31</v>
      </c>
      <c r="D16" s="5" t="s">
        <v>32</v>
      </c>
      <c r="E16" s="5" t="s">
        <v>33</v>
      </c>
      <c r="F16" s="6">
        <v>105.8</v>
      </c>
      <c r="G16" s="6"/>
      <c r="H16" s="10">
        <f t="shared" si="0"/>
        <v>0</v>
      </c>
    </row>
    <row r="17" spans="1:8" ht="38.5" customHeight="1" thickBot="1" x14ac:dyDescent="0.4">
      <c r="A17" s="5">
        <v>10</v>
      </c>
      <c r="B17" s="5" t="s">
        <v>34</v>
      </c>
      <c r="C17" s="9" t="s">
        <v>35</v>
      </c>
      <c r="D17" s="5" t="s">
        <v>8</v>
      </c>
      <c r="E17" s="5" t="s">
        <v>36</v>
      </c>
      <c r="F17" s="6">
        <f>39.85+21.98+13.24</f>
        <v>75.069999999999993</v>
      </c>
      <c r="G17" s="6"/>
      <c r="H17" s="10">
        <f t="shared" si="0"/>
        <v>0</v>
      </c>
    </row>
    <row r="18" spans="1:8" ht="38.5" customHeight="1" thickBot="1" x14ac:dyDescent="0.4">
      <c r="A18" s="5">
        <v>11</v>
      </c>
      <c r="B18" s="8"/>
      <c r="C18" s="9" t="s">
        <v>35</v>
      </c>
      <c r="D18" s="5" t="s">
        <v>8</v>
      </c>
      <c r="E18" s="5" t="s">
        <v>37</v>
      </c>
      <c r="F18" s="11">
        <f>40.02+22.08+38.88</f>
        <v>100.98</v>
      </c>
      <c r="G18" s="6"/>
      <c r="H18" s="10">
        <f t="shared" si="0"/>
        <v>0</v>
      </c>
    </row>
    <row r="19" spans="1:8" ht="38.5" customHeight="1" thickBot="1" x14ac:dyDescent="0.4">
      <c r="A19" s="17" t="s">
        <v>38</v>
      </c>
      <c r="B19" s="18"/>
      <c r="C19" s="18"/>
      <c r="D19" s="18"/>
      <c r="E19" s="18"/>
      <c r="F19" s="18"/>
      <c r="G19" s="18"/>
      <c r="H19" s="19"/>
    </row>
    <row r="20" spans="1:8" ht="38.5" customHeight="1" thickBot="1" x14ac:dyDescent="0.4">
      <c r="A20" s="5">
        <v>12</v>
      </c>
      <c r="B20" s="5" t="s">
        <v>39</v>
      </c>
      <c r="C20" s="9" t="s">
        <v>40</v>
      </c>
      <c r="D20" s="5" t="s">
        <v>14</v>
      </c>
      <c r="E20" s="5" t="s">
        <v>41</v>
      </c>
      <c r="F20" s="6">
        <v>31.46</v>
      </c>
      <c r="G20" s="6"/>
      <c r="H20" s="10">
        <f t="shared" si="0"/>
        <v>0</v>
      </c>
    </row>
    <row r="21" spans="1:8" ht="38.5" customHeight="1" thickBot="1" x14ac:dyDescent="0.4">
      <c r="A21" s="5">
        <v>13</v>
      </c>
      <c r="B21" s="5" t="s">
        <v>42</v>
      </c>
      <c r="C21" s="9" t="s">
        <v>43</v>
      </c>
      <c r="D21" s="5" t="s">
        <v>44</v>
      </c>
      <c r="E21" s="5" t="s">
        <v>45</v>
      </c>
      <c r="F21" s="6">
        <v>19.399999999999999</v>
      </c>
      <c r="G21" s="6"/>
      <c r="H21" s="10">
        <f t="shared" si="0"/>
        <v>0</v>
      </c>
    </row>
    <row r="22" spans="1:8" ht="38.5" customHeight="1" thickBot="1" x14ac:dyDescent="0.4">
      <c r="A22" s="17" t="s">
        <v>255</v>
      </c>
      <c r="B22" s="18"/>
      <c r="C22" s="18"/>
      <c r="D22" s="18"/>
      <c r="E22" s="18"/>
      <c r="F22" s="18"/>
      <c r="G22" s="18"/>
      <c r="H22" s="19"/>
    </row>
    <row r="23" spans="1:8" ht="38.5" customHeight="1" thickBot="1" x14ac:dyDescent="0.4">
      <c r="A23" s="5">
        <v>14</v>
      </c>
      <c r="B23" s="5" t="s">
        <v>46</v>
      </c>
      <c r="C23" s="9" t="s">
        <v>47</v>
      </c>
      <c r="D23" s="5" t="s">
        <v>8</v>
      </c>
      <c r="E23" s="5" t="s">
        <v>48</v>
      </c>
      <c r="F23" s="6">
        <v>1962</v>
      </c>
      <c r="G23" s="6"/>
      <c r="H23" s="10">
        <f t="shared" si="0"/>
        <v>0</v>
      </c>
    </row>
    <row r="24" spans="1:8" ht="38.5" customHeight="1" thickBot="1" x14ac:dyDescent="0.4">
      <c r="A24" s="5">
        <v>15</v>
      </c>
      <c r="B24" s="5" t="s">
        <v>49</v>
      </c>
      <c r="C24" s="9" t="s">
        <v>11</v>
      </c>
      <c r="D24" s="5" t="s">
        <v>8</v>
      </c>
      <c r="E24" s="5" t="s">
        <v>48</v>
      </c>
      <c r="F24" s="6">
        <v>65.400000000000006</v>
      </c>
      <c r="G24" s="6"/>
      <c r="H24" s="10">
        <f t="shared" si="0"/>
        <v>0</v>
      </c>
    </row>
    <row r="25" spans="1:8" ht="38.5" customHeight="1" thickBot="1" x14ac:dyDescent="0.4">
      <c r="A25" s="5">
        <v>16</v>
      </c>
      <c r="B25" s="5" t="s">
        <v>50</v>
      </c>
      <c r="C25" s="9" t="s">
        <v>51</v>
      </c>
      <c r="D25" s="5" t="s">
        <v>14</v>
      </c>
      <c r="E25" s="5" t="s">
        <v>52</v>
      </c>
      <c r="F25" s="6">
        <v>29.57</v>
      </c>
      <c r="G25" s="6"/>
      <c r="H25" s="10">
        <f t="shared" si="0"/>
        <v>0</v>
      </c>
    </row>
    <row r="26" spans="1:8" ht="38.5" customHeight="1" thickBot="1" x14ac:dyDescent="0.4">
      <c r="A26" s="5">
        <v>17</v>
      </c>
      <c r="B26" s="5" t="s">
        <v>50</v>
      </c>
      <c r="C26" s="9" t="s">
        <v>53</v>
      </c>
      <c r="D26" s="5" t="s">
        <v>14</v>
      </c>
      <c r="E26" s="5" t="s">
        <v>54</v>
      </c>
      <c r="F26" s="6">
        <v>27.3</v>
      </c>
      <c r="G26" s="6"/>
      <c r="H26" s="10">
        <f t="shared" si="0"/>
        <v>0</v>
      </c>
    </row>
    <row r="27" spans="1:8" ht="38.5" customHeight="1" thickBot="1" x14ac:dyDescent="0.4">
      <c r="A27" s="5">
        <v>18</v>
      </c>
      <c r="B27" s="5" t="s">
        <v>55</v>
      </c>
      <c r="C27" s="9" t="s">
        <v>56</v>
      </c>
      <c r="D27" s="5" t="s">
        <v>8</v>
      </c>
      <c r="E27" s="5" t="s">
        <v>57</v>
      </c>
      <c r="F27" s="6">
        <v>686</v>
      </c>
      <c r="G27" s="6"/>
      <c r="H27" s="10">
        <f t="shared" si="0"/>
        <v>0</v>
      </c>
    </row>
    <row r="28" spans="1:8" ht="38.5" customHeight="1" thickBot="1" x14ac:dyDescent="0.4">
      <c r="A28" s="5">
        <v>19</v>
      </c>
      <c r="B28" s="5" t="s">
        <v>58</v>
      </c>
      <c r="C28" s="9" t="s">
        <v>11</v>
      </c>
      <c r="D28" s="5" t="s">
        <v>8</v>
      </c>
      <c r="E28" s="5" t="s">
        <v>57</v>
      </c>
      <c r="F28" s="6">
        <v>29.4</v>
      </c>
      <c r="G28" s="6"/>
      <c r="H28" s="10">
        <f t="shared" si="0"/>
        <v>0</v>
      </c>
    </row>
    <row r="29" spans="1:8" ht="38.5" customHeight="1" thickBot="1" x14ac:dyDescent="0.4">
      <c r="A29" s="5">
        <v>20</v>
      </c>
      <c r="B29" s="5" t="s">
        <v>59</v>
      </c>
      <c r="C29" s="9" t="s">
        <v>60</v>
      </c>
      <c r="D29" s="5" t="s">
        <v>8</v>
      </c>
      <c r="E29" s="5" t="s">
        <v>61</v>
      </c>
      <c r="F29" s="6">
        <v>117</v>
      </c>
      <c r="G29" s="6"/>
      <c r="H29" s="10">
        <f t="shared" si="0"/>
        <v>0</v>
      </c>
    </row>
    <row r="30" spans="1:8" ht="38.5" customHeight="1" thickBot="1" x14ac:dyDescent="0.4">
      <c r="A30" s="5">
        <v>21</v>
      </c>
      <c r="B30" s="5" t="s">
        <v>62</v>
      </c>
      <c r="C30" s="9" t="s">
        <v>11</v>
      </c>
      <c r="D30" s="5" t="s">
        <v>8</v>
      </c>
      <c r="E30" s="5" t="s">
        <v>61</v>
      </c>
      <c r="F30" s="6">
        <v>14.1</v>
      </c>
      <c r="G30" s="6"/>
      <c r="H30" s="10">
        <f t="shared" si="0"/>
        <v>0</v>
      </c>
    </row>
    <row r="31" spans="1:8" ht="38.5" customHeight="1" thickBot="1" x14ac:dyDescent="0.4">
      <c r="A31" s="5">
        <v>22</v>
      </c>
      <c r="B31" s="5" t="s">
        <v>63</v>
      </c>
      <c r="C31" s="9" t="s">
        <v>64</v>
      </c>
      <c r="D31" s="5" t="s">
        <v>8</v>
      </c>
      <c r="E31" s="5" t="s">
        <v>65</v>
      </c>
      <c r="F31" s="6">
        <v>200</v>
      </c>
      <c r="G31" s="6"/>
      <c r="H31" s="10">
        <f t="shared" si="0"/>
        <v>0</v>
      </c>
    </row>
    <row r="32" spans="1:8" ht="38.5" customHeight="1" thickBot="1" x14ac:dyDescent="0.4">
      <c r="A32" s="5">
        <v>23</v>
      </c>
      <c r="B32" s="5" t="s">
        <v>66</v>
      </c>
      <c r="C32" s="9" t="s">
        <v>11</v>
      </c>
      <c r="D32" s="5" t="s">
        <v>8</v>
      </c>
      <c r="E32" s="5" t="s">
        <v>65</v>
      </c>
      <c r="F32" s="6">
        <v>11.1</v>
      </c>
      <c r="G32" s="6"/>
      <c r="H32" s="10">
        <f t="shared" si="0"/>
        <v>0</v>
      </c>
    </row>
    <row r="33" spans="1:8" ht="38.5" customHeight="1" thickBot="1" x14ac:dyDescent="0.4">
      <c r="A33" s="17" t="s">
        <v>67</v>
      </c>
      <c r="B33" s="18"/>
      <c r="C33" s="18"/>
      <c r="D33" s="18"/>
      <c r="E33" s="18"/>
      <c r="F33" s="18"/>
      <c r="G33" s="18"/>
      <c r="H33" s="19"/>
    </row>
    <row r="34" spans="1:8" ht="38.5" customHeight="1" thickBot="1" x14ac:dyDescent="0.4">
      <c r="A34" s="5">
        <v>24</v>
      </c>
      <c r="B34" s="5" t="s">
        <v>68</v>
      </c>
      <c r="C34" s="9" t="s">
        <v>69</v>
      </c>
      <c r="D34" s="5" t="s">
        <v>8</v>
      </c>
      <c r="E34" s="5" t="s">
        <v>70</v>
      </c>
      <c r="F34" s="6">
        <v>594</v>
      </c>
      <c r="G34" s="6"/>
      <c r="H34" s="10">
        <f t="shared" si="0"/>
        <v>0</v>
      </c>
    </row>
    <row r="35" spans="1:8" ht="38.5" customHeight="1" thickBot="1" x14ac:dyDescent="0.4">
      <c r="A35" s="5">
        <v>25</v>
      </c>
      <c r="B35" s="5" t="s">
        <v>71</v>
      </c>
      <c r="C35" s="9" t="s">
        <v>11</v>
      </c>
      <c r="D35" s="5" t="s">
        <v>8</v>
      </c>
      <c r="E35" s="5" t="s">
        <v>70</v>
      </c>
      <c r="F35" s="6">
        <v>24.72</v>
      </c>
      <c r="G35" s="6"/>
      <c r="H35" s="10">
        <f t="shared" si="0"/>
        <v>0</v>
      </c>
    </row>
    <row r="36" spans="1:8" ht="38.5" customHeight="1" thickBot="1" x14ac:dyDescent="0.4">
      <c r="A36" s="5">
        <v>26</v>
      </c>
      <c r="B36" s="5" t="s">
        <v>72</v>
      </c>
      <c r="C36" s="9" t="s">
        <v>73</v>
      </c>
      <c r="D36" s="5" t="s">
        <v>44</v>
      </c>
      <c r="E36" s="5" t="s">
        <v>74</v>
      </c>
      <c r="F36" s="6">
        <v>15</v>
      </c>
      <c r="G36" s="6"/>
      <c r="H36" s="10">
        <f t="shared" si="0"/>
        <v>0</v>
      </c>
    </row>
    <row r="37" spans="1:8" ht="38.5" customHeight="1" thickBot="1" x14ac:dyDescent="0.4">
      <c r="A37" s="5">
        <v>27</v>
      </c>
      <c r="B37" s="5" t="s">
        <v>75</v>
      </c>
      <c r="C37" s="9" t="s">
        <v>76</v>
      </c>
      <c r="D37" s="5" t="s">
        <v>44</v>
      </c>
      <c r="E37" s="5" t="s">
        <v>77</v>
      </c>
      <c r="F37" s="6">
        <v>18.3</v>
      </c>
      <c r="G37" s="6"/>
      <c r="H37" s="10">
        <f t="shared" si="0"/>
        <v>0</v>
      </c>
    </row>
    <row r="38" spans="1:8" ht="38.5" customHeight="1" thickBot="1" x14ac:dyDescent="0.4">
      <c r="A38" s="17" t="s">
        <v>78</v>
      </c>
      <c r="B38" s="18"/>
      <c r="C38" s="18"/>
      <c r="D38" s="18"/>
      <c r="E38" s="18"/>
      <c r="F38" s="18"/>
      <c r="G38" s="18"/>
      <c r="H38" s="19"/>
    </row>
    <row r="39" spans="1:8" ht="38.5" customHeight="1" thickBot="1" x14ac:dyDescent="0.4">
      <c r="A39" s="5">
        <v>28</v>
      </c>
      <c r="B39" s="5" t="s">
        <v>79</v>
      </c>
      <c r="C39" s="9" t="s">
        <v>80</v>
      </c>
      <c r="D39" s="5" t="s">
        <v>8</v>
      </c>
      <c r="E39" s="5" t="s">
        <v>81</v>
      </c>
      <c r="F39" s="6">
        <v>535</v>
      </c>
      <c r="G39" s="6"/>
      <c r="H39" s="10">
        <f t="shared" si="0"/>
        <v>0</v>
      </c>
    </row>
    <row r="40" spans="1:8" ht="38.5" customHeight="1" thickBot="1" x14ac:dyDescent="0.4">
      <c r="A40" s="5">
        <v>29</v>
      </c>
      <c r="B40" s="5" t="s">
        <v>82</v>
      </c>
      <c r="C40" s="9" t="s">
        <v>11</v>
      </c>
      <c r="D40" s="5" t="s">
        <v>8</v>
      </c>
      <c r="E40" s="5" t="s">
        <v>81</v>
      </c>
      <c r="F40" s="6">
        <v>22.29</v>
      </c>
      <c r="G40" s="6"/>
      <c r="H40" s="10">
        <f t="shared" si="0"/>
        <v>0</v>
      </c>
    </row>
    <row r="41" spans="1:8" ht="38.5" customHeight="1" thickBot="1" x14ac:dyDescent="0.4">
      <c r="A41" s="5">
        <v>30</v>
      </c>
      <c r="B41" s="5" t="s">
        <v>83</v>
      </c>
      <c r="C41" s="9" t="s">
        <v>84</v>
      </c>
      <c r="D41" s="5" t="s">
        <v>44</v>
      </c>
      <c r="E41" s="5" t="s">
        <v>85</v>
      </c>
      <c r="F41" s="6">
        <v>16</v>
      </c>
      <c r="G41" s="6"/>
      <c r="H41" s="10">
        <f t="shared" si="0"/>
        <v>0</v>
      </c>
    </row>
    <row r="42" spans="1:8" ht="38.5" customHeight="1" thickBot="1" x14ac:dyDescent="0.4">
      <c r="A42" s="5">
        <v>31</v>
      </c>
      <c r="B42" s="5" t="s">
        <v>86</v>
      </c>
      <c r="C42" s="9" t="s">
        <v>87</v>
      </c>
      <c r="D42" s="5" t="s">
        <v>44</v>
      </c>
      <c r="E42" s="5" t="s">
        <v>88</v>
      </c>
      <c r="F42" s="6">
        <v>19.600000000000001</v>
      </c>
      <c r="G42" s="6"/>
      <c r="H42" s="10">
        <f t="shared" si="0"/>
        <v>0</v>
      </c>
    </row>
    <row r="43" spans="1:8" ht="38.5" customHeight="1" thickBot="1" x14ac:dyDescent="0.4">
      <c r="A43" s="5">
        <v>32</v>
      </c>
      <c r="B43" s="5" t="s">
        <v>89</v>
      </c>
      <c r="C43" s="9" t="s">
        <v>90</v>
      </c>
      <c r="D43" s="5" t="s">
        <v>44</v>
      </c>
      <c r="E43" s="5" t="s">
        <v>91</v>
      </c>
      <c r="F43" s="6">
        <v>14.3</v>
      </c>
      <c r="G43" s="6"/>
      <c r="H43" s="10">
        <f t="shared" si="0"/>
        <v>0</v>
      </c>
    </row>
    <row r="44" spans="1:8" ht="38.5" customHeight="1" thickBot="1" x14ac:dyDescent="0.4">
      <c r="A44" s="17" t="s">
        <v>92</v>
      </c>
      <c r="B44" s="18"/>
      <c r="C44" s="18"/>
      <c r="D44" s="18"/>
      <c r="E44" s="18"/>
      <c r="F44" s="18"/>
      <c r="G44" s="18"/>
      <c r="H44" s="19"/>
    </row>
    <row r="45" spans="1:8" ht="38.5" customHeight="1" thickBot="1" x14ac:dyDescent="0.4">
      <c r="A45" s="5">
        <v>33</v>
      </c>
      <c r="B45" s="5" t="s">
        <v>93</v>
      </c>
      <c r="C45" s="9" t="s">
        <v>94</v>
      </c>
      <c r="D45" s="5" t="s">
        <v>8</v>
      </c>
      <c r="E45" s="5" t="s">
        <v>95</v>
      </c>
      <c r="F45" s="6">
        <v>2056</v>
      </c>
      <c r="G45" s="6"/>
      <c r="H45" s="10">
        <f t="shared" si="0"/>
        <v>0</v>
      </c>
    </row>
    <row r="46" spans="1:8" ht="38.5" customHeight="1" thickBot="1" x14ac:dyDescent="0.4">
      <c r="A46" s="5">
        <v>34</v>
      </c>
      <c r="B46" s="5" t="s">
        <v>96</v>
      </c>
      <c r="C46" s="9" t="s">
        <v>11</v>
      </c>
      <c r="D46" s="5" t="s">
        <v>8</v>
      </c>
      <c r="E46" s="5" t="s">
        <v>95</v>
      </c>
      <c r="F46" s="6">
        <v>85.68</v>
      </c>
      <c r="G46" s="6"/>
      <c r="H46" s="10">
        <f t="shared" si="0"/>
        <v>0</v>
      </c>
    </row>
    <row r="47" spans="1:8" ht="38.5" customHeight="1" thickBot="1" x14ac:dyDescent="0.4">
      <c r="A47" s="5">
        <v>35</v>
      </c>
      <c r="B47" s="5" t="s">
        <v>97</v>
      </c>
      <c r="C47" s="9" t="s">
        <v>98</v>
      </c>
      <c r="D47" s="5" t="s">
        <v>8</v>
      </c>
      <c r="E47" s="5" t="s">
        <v>99</v>
      </c>
      <c r="F47" s="6">
        <v>82</v>
      </c>
      <c r="G47" s="6"/>
      <c r="H47" s="10">
        <f t="shared" si="0"/>
        <v>0</v>
      </c>
    </row>
    <row r="48" spans="1:8" ht="38.5" customHeight="1" thickBot="1" x14ac:dyDescent="0.4">
      <c r="A48" s="5">
        <v>36</v>
      </c>
      <c r="B48" s="5" t="s">
        <v>100</v>
      </c>
      <c r="C48" s="9" t="s">
        <v>11</v>
      </c>
      <c r="D48" s="5" t="s">
        <v>8</v>
      </c>
      <c r="E48" s="5" t="s">
        <v>99</v>
      </c>
      <c r="F48" s="6">
        <v>8.76</v>
      </c>
      <c r="G48" s="6"/>
      <c r="H48" s="10">
        <f t="shared" si="0"/>
        <v>0</v>
      </c>
    </row>
    <row r="49" spans="1:8" ht="38.5" customHeight="1" thickBot="1" x14ac:dyDescent="0.4">
      <c r="A49" s="5">
        <v>37</v>
      </c>
      <c r="B49" s="5" t="s">
        <v>101</v>
      </c>
      <c r="C49" s="9" t="s">
        <v>102</v>
      </c>
      <c r="D49" s="5" t="s">
        <v>8</v>
      </c>
      <c r="E49" s="5" t="s">
        <v>103</v>
      </c>
      <c r="F49" s="12">
        <v>17.896000000000001</v>
      </c>
      <c r="G49" s="6"/>
      <c r="H49" s="10">
        <f t="shared" si="0"/>
        <v>0</v>
      </c>
    </row>
    <row r="50" spans="1:8" ht="38.5" customHeight="1" thickBot="1" x14ac:dyDescent="0.4">
      <c r="A50" s="5">
        <v>38</v>
      </c>
      <c r="B50" s="5" t="s">
        <v>104</v>
      </c>
      <c r="C50" s="9" t="s">
        <v>105</v>
      </c>
      <c r="D50" s="5" t="s">
        <v>44</v>
      </c>
      <c r="E50" s="5" t="s">
        <v>106</v>
      </c>
      <c r="F50" s="6">
        <v>16.8</v>
      </c>
      <c r="G50" s="6"/>
      <c r="H50" s="10">
        <f t="shared" si="0"/>
        <v>0</v>
      </c>
    </row>
    <row r="51" spans="1:8" ht="38.5" customHeight="1" thickBot="1" x14ac:dyDescent="0.4">
      <c r="A51" s="5">
        <v>39</v>
      </c>
      <c r="B51" s="5" t="s">
        <v>107</v>
      </c>
      <c r="C51" s="9" t="s">
        <v>108</v>
      </c>
      <c r="D51" s="5" t="s">
        <v>8</v>
      </c>
      <c r="E51" s="5" t="s">
        <v>109</v>
      </c>
      <c r="F51" s="6">
        <f>111.32+24.29+15.88</f>
        <v>151.48999999999998</v>
      </c>
      <c r="G51" s="6"/>
      <c r="H51" s="10">
        <f t="shared" si="0"/>
        <v>0</v>
      </c>
    </row>
    <row r="52" spans="1:8" ht="38.5" customHeight="1" thickBot="1" x14ac:dyDescent="0.4">
      <c r="A52" s="5">
        <v>40</v>
      </c>
      <c r="B52" s="8"/>
      <c r="C52" s="9" t="s">
        <v>110</v>
      </c>
      <c r="D52" s="5" t="s">
        <v>8</v>
      </c>
      <c r="E52" s="5" t="s">
        <v>111</v>
      </c>
      <c r="F52" s="11">
        <f>74.14+19.73+13.24</f>
        <v>107.11</v>
      </c>
      <c r="G52" s="6"/>
      <c r="H52" s="10">
        <f t="shared" si="0"/>
        <v>0</v>
      </c>
    </row>
    <row r="53" spans="1:8" ht="38.5" customHeight="1" thickBot="1" x14ac:dyDescent="0.4">
      <c r="A53" s="5">
        <v>41</v>
      </c>
      <c r="B53" s="8"/>
      <c r="C53" s="9" t="s">
        <v>112</v>
      </c>
      <c r="D53" s="5" t="s">
        <v>8</v>
      </c>
      <c r="E53" s="5" t="s">
        <v>113</v>
      </c>
      <c r="F53" s="11">
        <f>6.53+4.18+3.56</f>
        <v>14.270000000000001</v>
      </c>
      <c r="G53" s="6"/>
      <c r="H53" s="10">
        <f t="shared" si="0"/>
        <v>0</v>
      </c>
    </row>
    <row r="54" spans="1:8" ht="38.5" customHeight="1" thickBot="1" x14ac:dyDescent="0.4">
      <c r="A54" s="5">
        <v>42</v>
      </c>
      <c r="B54" s="8"/>
      <c r="C54" s="9" t="s">
        <v>114</v>
      </c>
      <c r="D54" s="5" t="s">
        <v>8</v>
      </c>
      <c r="E54" s="5" t="s">
        <v>115</v>
      </c>
      <c r="F54" s="11">
        <f>40.25+11.04+7.96</f>
        <v>59.25</v>
      </c>
      <c r="G54" s="6"/>
      <c r="H54" s="10">
        <f t="shared" si="0"/>
        <v>0</v>
      </c>
    </row>
    <row r="55" spans="1:8" ht="38.5" customHeight="1" thickBot="1" x14ac:dyDescent="0.4">
      <c r="A55" s="5">
        <v>43</v>
      </c>
      <c r="B55" s="8"/>
      <c r="C55" s="13" t="s">
        <v>116</v>
      </c>
      <c r="D55" s="8" t="s">
        <v>8</v>
      </c>
      <c r="E55" s="5" t="s">
        <v>117</v>
      </c>
      <c r="F55" s="11">
        <v>6.32</v>
      </c>
      <c r="G55" s="6"/>
      <c r="H55" s="10">
        <f t="shared" si="0"/>
        <v>0</v>
      </c>
    </row>
    <row r="56" spans="1:8" ht="38.5" customHeight="1" thickBot="1" x14ac:dyDescent="0.4">
      <c r="A56" s="17" t="s">
        <v>118</v>
      </c>
      <c r="B56" s="18"/>
      <c r="C56" s="18"/>
      <c r="D56" s="18"/>
      <c r="E56" s="18"/>
      <c r="F56" s="18"/>
      <c r="G56" s="18"/>
      <c r="H56" s="19"/>
    </row>
    <row r="57" spans="1:8" ht="38.5" customHeight="1" thickBot="1" x14ac:dyDescent="0.4">
      <c r="A57" s="5">
        <v>44</v>
      </c>
      <c r="B57" s="5" t="s">
        <v>119</v>
      </c>
      <c r="C57" s="9" t="s">
        <v>120</v>
      </c>
      <c r="D57" s="5" t="s">
        <v>8</v>
      </c>
      <c r="E57" s="5" t="s">
        <v>121</v>
      </c>
      <c r="F57" s="6">
        <v>1063</v>
      </c>
      <c r="G57" s="6"/>
      <c r="H57" s="10">
        <f t="shared" si="0"/>
        <v>0</v>
      </c>
    </row>
    <row r="58" spans="1:8" ht="38.5" customHeight="1" thickBot="1" x14ac:dyDescent="0.4">
      <c r="A58" s="5">
        <v>45</v>
      </c>
      <c r="B58" s="5" t="s">
        <v>122</v>
      </c>
      <c r="C58" s="9" t="s">
        <v>11</v>
      </c>
      <c r="D58" s="5" t="s">
        <v>8</v>
      </c>
      <c r="E58" s="5" t="s">
        <v>121</v>
      </c>
      <c r="F58" s="6">
        <v>59.82</v>
      </c>
      <c r="G58" s="6"/>
      <c r="H58" s="10">
        <f t="shared" si="0"/>
        <v>0</v>
      </c>
    </row>
    <row r="59" spans="1:8" ht="38.5" customHeight="1" thickBot="1" x14ac:dyDescent="0.4">
      <c r="A59" s="5">
        <v>46</v>
      </c>
      <c r="B59" s="5" t="s">
        <v>123</v>
      </c>
      <c r="C59" s="9" t="s">
        <v>124</v>
      </c>
      <c r="D59" s="5" t="s">
        <v>8</v>
      </c>
      <c r="E59" s="5" t="s">
        <v>125</v>
      </c>
      <c r="F59" s="6">
        <v>1083</v>
      </c>
      <c r="G59" s="6"/>
      <c r="H59" s="10">
        <f t="shared" si="0"/>
        <v>0</v>
      </c>
    </row>
    <row r="60" spans="1:8" ht="38.5" customHeight="1" thickBot="1" x14ac:dyDescent="0.4">
      <c r="A60" s="5">
        <v>47</v>
      </c>
      <c r="B60" s="5" t="s">
        <v>126</v>
      </c>
      <c r="C60" s="9" t="s">
        <v>11</v>
      </c>
      <c r="D60" s="5" t="s">
        <v>8</v>
      </c>
      <c r="E60" s="5" t="s">
        <v>125</v>
      </c>
      <c r="F60" s="6">
        <v>60.87</v>
      </c>
      <c r="G60" s="6"/>
      <c r="H60" s="10">
        <f t="shared" si="0"/>
        <v>0</v>
      </c>
    </row>
    <row r="61" spans="1:8" ht="38.5" customHeight="1" thickBot="1" x14ac:dyDescent="0.4">
      <c r="A61" s="5">
        <v>48</v>
      </c>
      <c r="B61" s="5" t="s">
        <v>127</v>
      </c>
      <c r="C61" s="9" t="s">
        <v>128</v>
      </c>
      <c r="D61" s="5" t="s">
        <v>44</v>
      </c>
      <c r="E61" s="5" t="s">
        <v>129</v>
      </c>
      <c r="F61" s="6">
        <v>47</v>
      </c>
      <c r="G61" s="6"/>
      <c r="H61" s="10">
        <f t="shared" si="0"/>
        <v>0</v>
      </c>
    </row>
    <row r="62" spans="1:8" ht="38.5" customHeight="1" thickBot="1" x14ac:dyDescent="0.4">
      <c r="A62" s="5">
        <v>49</v>
      </c>
      <c r="B62" s="5" t="s">
        <v>130</v>
      </c>
      <c r="C62" s="9" t="s">
        <v>131</v>
      </c>
      <c r="D62" s="5" t="s">
        <v>8</v>
      </c>
      <c r="E62" s="5" t="s">
        <v>132</v>
      </c>
      <c r="F62" s="6">
        <f>21.92+16.7+11.48</f>
        <v>50.100000000000009</v>
      </c>
      <c r="G62" s="6"/>
      <c r="H62" s="10">
        <f t="shared" si="0"/>
        <v>0</v>
      </c>
    </row>
    <row r="63" spans="1:8" ht="38.5" customHeight="1" thickBot="1" x14ac:dyDescent="0.4">
      <c r="A63" s="5">
        <v>50</v>
      </c>
      <c r="B63" s="8"/>
      <c r="C63" s="9" t="s">
        <v>251</v>
      </c>
      <c r="D63" s="8" t="s">
        <v>8</v>
      </c>
      <c r="E63" s="5" t="s">
        <v>133</v>
      </c>
      <c r="F63" s="11">
        <f>4.44+0.79</f>
        <v>5.23</v>
      </c>
      <c r="G63" s="6"/>
      <c r="H63" s="10">
        <f t="shared" si="0"/>
        <v>0</v>
      </c>
    </row>
    <row r="64" spans="1:8" ht="38.5" customHeight="1" thickBot="1" x14ac:dyDescent="0.4">
      <c r="A64" s="5">
        <v>51</v>
      </c>
      <c r="B64" s="8"/>
      <c r="C64" s="13" t="s">
        <v>134</v>
      </c>
      <c r="D64" s="8" t="s">
        <v>14</v>
      </c>
      <c r="E64" s="5" t="s">
        <v>135</v>
      </c>
      <c r="F64" s="11">
        <v>1.21</v>
      </c>
      <c r="G64" s="6"/>
      <c r="H64" s="10">
        <f t="shared" si="0"/>
        <v>0</v>
      </c>
    </row>
    <row r="65" spans="1:8" ht="38.5" customHeight="1" thickBot="1" x14ac:dyDescent="0.45">
      <c r="A65" s="5">
        <v>52</v>
      </c>
      <c r="B65" s="8"/>
      <c r="C65" s="15" t="s">
        <v>136</v>
      </c>
      <c r="D65" s="8" t="s">
        <v>8</v>
      </c>
      <c r="E65" s="5" t="s">
        <v>137</v>
      </c>
      <c r="F65" s="11">
        <v>29.76</v>
      </c>
      <c r="G65" s="6"/>
      <c r="H65" s="10">
        <f t="shared" si="0"/>
        <v>0</v>
      </c>
    </row>
    <row r="66" spans="1:8" ht="38.5" customHeight="1" thickBot="1" x14ac:dyDescent="0.4">
      <c r="A66" s="17" t="s">
        <v>138</v>
      </c>
      <c r="B66" s="18"/>
      <c r="C66" s="18"/>
      <c r="D66" s="18"/>
      <c r="E66" s="18"/>
      <c r="F66" s="18"/>
      <c r="G66" s="18"/>
      <c r="H66" s="19"/>
    </row>
    <row r="67" spans="1:8" ht="38.5" customHeight="1" thickBot="1" x14ac:dyDescent="0.4">
      <c r="A67" s="5">
        <v>53</v>
      </c>
      <c r="B67" s="5" t="s">
        <v>139</v>
      </c>
      <c r="C67" s="9" t="s">
        <v>140</v>
      </c>
      <c r="D67" s="5" t="s">
        <v>44</v>
      </c>
      <c r="E67" s="5" t="s">
        <v>141</v>
      </c>
      <c r="F67" s="6">
        <v>34</v>
      </c>
      <c r="G67" s="6"/>
      <c r="H67" s="10">
        <f t="shared" si="0"/>
        <v>0</v>
      </c>
    </row>
    <row r="68" spans="1:8" ht="38.5" customHeight="1" thickBot="1" x14ac:dyDescent="0.4">
      <c r="A68" s="7">
        <v>54</v>
      </c>
      <c r="B68" s="8"/>
      <c r="C68" s="13" t="s">
        <v>142</v>
      </c>
      <c r="D68" s="8" t="s">
        <v>14</v>
      </c>
      <c r="E68" s="5" t="s">
        <v>143</v>
      </c>
      <c r="F68" s="11">
        <v>0.42</v>
      </c>
      <c r="G68" s="6"/>
      <c r="H68" s="10">
        <f t="shared" si="0"/>
        <v>0</v>
      </c>
    </row>
    <row r="69" spans="1:8" ht="38.5" customHeight="1" thickBot="1" x14ac:dyDescent="0.4">
      <c r="A69" s="17" t="s">
        <v>144</v>
      </c>
      <c r="B69" s="18"/>
      <c r="C69" s="18"/>
      <c r="D69" s="18"/>
      <c r="E69" s="18"/>
      <c r="F69" s="18"/>
      <c r="G69" s="18"/>
      <c r="H69" s="19"/>
    </row>
    <row r="70" spans="1:8" ht="38.5" customHeight="1" thickBot="1" x14ac:dyDescent="0.4">
      <c r="A70" s="5">
        <v>55</v>
      </c>
      <c r="B70" s="5" t="s">
        <v>145</v>
      </c>
      <c r="C70" s="9" t="s">
        <v>146</v>
      </c>
      <c r="D70" s="5" t="s">
        <v>8</v>
      </c>
      <c r="E70" s="5" t="s">
        <v>147</v>
      </c>
      <c r="F70" s="6">
        <v>1110</v>
      </c>
      <c r="G70" s="6"/>
      <c r="H70" s="10">
        <f t="shared" si="0"/>
        <v>0</v>
      </c>
    </row>
    <row r="71" spans="1:8" ht="38.5" customHeight="1" thickBot="1" x14ac:dyDescent="0.4">
      <c r="A71" s="5">
        <v>56</v>
      </c>
      <c r="B71" s="5" t="s">
        <v>148</v>
      </c>
      <c r="C71" s="9" t="s">
        <v>11</v>
      </c>
      <c r="D71" s="5" t="s">
        <v>8</v>
      </c>
      <c r="E71" s="5" t="s">
        <v>147</v>
      </c>
      <c r="F71" s="6">
        <v>111</v>
      </c>
      <c r="G71" s="6"/>
      <c r="H71" s="10">
        <f t="shared" si="0"/>
        <v>0</v>
      </c>
    </row>
    <row r="72" spans="1:8" ht="38.5" customHeight="1" thickBot="1" x14ac:dyDescent="0.4">
      <c r="A72" s="5">
        <v>57</v>
      </c>
      <c r="B72" s="5" t="s">
        <v>149</v>
      </c>
      <c r="C72" s="9" t="s">
        <v>150</v>
      </c>
      <c r="D72" s="5" t="s">
        <v>44</v>
      </c>
      <c r="E72" s="5" t="s">
        <v>151</v>
      </c>
      <c r="F72" s="6">
        <v>87</v>
      </c>
      <c r="G72" s="6"/>
      <c r="H72" s="10">
        <f t="shared" si="0"/>
        <v>0</v>
      </c>
    </row>
    <row r="73" spans="1:8" ht="38.5" customHeight="1" thickBot="1" x14ac:dyDescent="0.4">
      <c r="A73" s="17" t="s">
        <v>152</v>
      </c>
      <c r="B73" s="18"/>
      <c r="C73" s="18"/>
      <c r="D73" s="18"/>
      <c r="E73" s="18"/>
      <c r="F73" s="18"/>
      <c r="G73" s="18"/>
      <c r="H73" s="19"/>
    </row>
    <row r="74" spans="1:8" ht="38.5" customHeight="1" thickBot="1" x14ac:dyDescent="0.4">
      <c r="A74" s="5">
        <v>58</v>
      </c>
      <c r="B74" s="5" t="s">
        <v>153</v>
      </c>
      <c r="C74" s="9" t="s">
        <v>154</v>
      </c>
      <c r="D74" s="5" t="s">
        <v>44</v>
      </c>
      <c r="E74" s="5" t="s">
        <v>155</v>
      </c>
      <c r="F74" s="6">
        <v>45</v>
      </c>
      <c r="G74" s="6"/>
      <c r="H74" s="10">
        <f t="shared" si="0"/>
        <v>0</v>
      </c>
    </row>
    <row r="75" spans="1:8" ht="38.5" customHeight="1" thickBot="1" x14ac:dyDescent="0.4">
      <c r="A75" s="17" t="s">
        <v>156</v>
      </c>
      <c r="B75" s="18"/>
      <c r="C75" s="18"/>
      <c r="D75" s="18"/>
      <c r="E75" s="18"/>
      <c r="F75" s="18"/>
      <c r="G75" s="18"/>
      <c r="H75" s="19"/>
    </row>
    <row r="76" spans="1:8" ht="38.5" customHeight="1" thickBot="1" x14ac:dyDescent="0.4">
      <c r="A76" s="5">
        <v>59</v>
      </c>
      <c r="B76" s="5" t="s">
        <v>157</v>
      </c>
      <c r="C76" s="9" t="s">
        <v>158</v>
      </c>
      <c r="D76" s="5" t="s">
        <v>44</v>
      </c>
      <c r="E76" s="5" t="s">
        <v>159</v>
      </c>
      <c r="F76" s="6">
        <v>74.400000000000006</v>
      </c>
      <c r="G76" s="6"/>
      <c r="H76" s="10">
        <f t="shared" si="0"/>
        <v>0</v>
      </c>
    </row>
    <row r="77" spans="1:8" ht="38.5" customHeight="1" thickBot="1" x14ac:dyDescent="0.4">
      <c r="A77" s="17" t="s">
        <v>152</v>
      </c>
      <c r="B77" s="18"/>
      <c r="C77" s="18"/>
      <c r="D77" s="18"/>
      <c r="E77" s="18"/>
      <c r="F77" s="18"/>
      <c r="G77" s="18"/>
      <c r="H77" s="19"/>
    </row>
    <row r="78" spans="1:8" ht="38.5" customHeight="1" thickBot="1" x14ac:dyDescent="0.4">
      <c r="A78" s="5">
        <v>60</v>
      </c>
      <c r="B78" s="5" t="s">
        <v>160</v>
      </c>
      <c r="C78" s="9" t="s">
        <v>161</v>
      </c>
      <c r="D78" s="5" t="s">
        <v>14</v>
      </c>
      <c r="E78" s="5" t="s">
        <v>162</v>
      </c>
      <c r="F78" s="6">
        <v>0.97</v>
      </c>
      <c r="G78" s="6"/>
      <c r="H78" s="10">
        <f t="shared" si="0"/>
        <v>0</v>
      </c>
    </row>
    <row r="79" spans="1:8" ht="38.5" customHeight="1" thickBot="1" x14ac:dyDescent="0.4">
      <c r="A79" s="5">
        <v>61</v>
      </c>
      <c r="B79" s="5" t="s">
        <v>163</v>
      </c>
      <c r="C79" s="9" t="s">
        <v>164</v>
      </c>
      <c r="D79" s="5" t="s">
        <v>32</v>
      </c>
      <c r="E79" s="5" t="s">
        <v>165</v>
      </c>
      <c r="F79" s="6">
        <v>101.2</v>
      </c>
      <c r="G79" s="6"/>
      <c r="H79" s="10">
        <f t="shared" si="0"/>
        <v>0</v>
      </c>
    </row>
    <row r="80" spans="1:8" ht="38.5" customHeight="1" thickBot="1" x14ac:dyDescent="0.4">
      <c r="A80" s="17" t="s">
        <v>166</v>
      </c>
      <c r="B80" s="18"/>
      <c r="C80" s="18"/>
      <c r="D80" s="18"/>
      <c r="E80" s="18"/>
      <c r="F80" s="18"/>
      <c r="G80" s="18"/>
      <c r="H80" s="19"/>
    </row>
    <row r="81" spans="1:8" ht="38.5" customHeight="1" thickBot="1" x14ac:dyDescent="0.4">
      <c r="A81" s="5">
        <v>62</v>
      </c>
      <c r="B81" s="5" t="s">
        <v>167</v>
      </c>
      <c r="C81" s="9" t="s">
        <v>168</v>
      </c>
      <c r="D81" s="5" t="s">
        <v>32</v>
      </c>
      <c r="E81" s="5" t="s">
        <v>169</v>
      </c>
      <c r="F81" s="6">
        <v>35.200000000000003</v>
      </c>
      <c r="G81" s="6"/>
      <c r="H81" s="10">
        <f t="shared" si="0"/>
        <v>0</v>
      </c>
    </row>
    <row r="82" spans="1:8" ht="38.5" customHeight="1" thickBot="1" x14ac:dyDescent="0.4">
      <c r="A82" s="17" t="s">
        <v>170</v>
      </c>
      <c r="B82" s="18"/>
      <c r="C82" s="18"/>
      <c r="D82" s="18"/>
      <c r="E82" s="18"/>
      <c r="F82" s="18"/>
      <c r="G82" s="18"/>
      <c r="H82" s="19"/>
    </row>
    <row r="83" spans="1:8" ht="38.5" customHeight="1" thickBot="1" x14ac:dyDescent="0.4">
      <c r="A83" s="5">
        <v>63</v>
      </c>
      <c r="B83" s="5" t="s">
        <v>171</v>
      </c>
      <c r="C83" s="9" t="s">
        <v>172</v>
      </c>
      <c r="D83" s="5" t="s">
        <v>8</v>
      </c>
      <c r="E83" s="5" t="s">
        <v>173</v>
      </c>
      <c r="F83" s="6">
        <v>12</v>
      </c>
      <c r="G83" s="6"/>
      <c r="H83" s="10">
        <f t="shared" ref="H83:H121" si="1">G83*F83</f>
        <v>0</v>
      </c>
    </row>
    <row r="84" spans="1:8" ht="38.5" customHeight="1" thickBot="1" x14ac:dyDescent="0.4">
      <c r="A84" s="5">
        <v>64</v>
      </c>
      <c r="B84" s="5" t="s">
        <v>171</v>
      </c>
      <c r="C84" s="9" t="s">
        <v>174</v>
      </c>
      <c r="D84" s="5" t="s">
        <v>8</v>
      </c>
      <c r="E84" s="5" t="s">
        <v>175</v>
      </c>
      <c r="F84" s="6">
        <v>13</v>
      </c>
      <c r="G84" s="6"/>
      <c r="H84" s="10">
        <f t="shared" si="1"/>
        <v>0</v>
      </c>
    </row>
    <row r="85" spans="1:8" ht="38.5" customHeight="1" thickBot="1" x14ac:dyDescent="0.4">
      <c r="A85" s="5">
        <v>65</v>
      </c>
      <c r="B85" s="5" t="s">
        <v>176</v>
      </c>
      <c r="C85" s="9" t="s">
        <v>177</v>
      </c>
      <c r="D85" s="5" t="s">
        <v>44</v>
      </c>
      <c r="E85" s="5" t="s">
        <v>178</v>
      </c>
      <c r="F85" s="6">
        <v>108.7</v>
      </c>
      <c r="G85" s="6"/>
      <c r="H85" s="10">
        <f t="shared" si="1"/>
        <v>0</v>
      </c>
    </row>
    <row r="86" spans="1:8" ht="38.5" customHeight="1" thickBot="1" x14ac:dyDescent="0.4">
      <c r="A86" s="17" t="s">
        <v>179</v>
      </c>
      <c r="B86" s="18"/>
      <c r="C86" s="18"/>
      <c r="D86" s="18"/>
      <c r="E86" s="18"/>
      <c r="F86" s="18"/>
      <c r="G86" s="18"/>
      <c r="H86" s="19"/>
    </row>
    <row r="87" spans="1:8" ht="38.5" customHeight="1" thickBot="1" x14ac:dyDescent="0.4">
      <c r="A87" s="5">
        <v>66</v>
      </c>
      <c r="B87" s="5" t="s">
        <v>180</v>
      </c>
      <c r="C87" s="9" t="s">
        <v>181</v>
      </c>
      <c r="D87" s="5" t="s">
        <v>8</v>
      </c>
      <c r="E87" s="5" t="s">
        <v>182</v>
      </c>
      <c r="F87" s="6">
        <v>137</v>
      </c>
      <c r="G87" s="6"/>
      <c r="H87" s="10">
        <f t="shared" si="1"/>
        <v>0</v>
      </c>
    </row>
    <row r="88" spans="1:8" ht="38.5" customHeight="1" thickBot="1" x14ac:dyDescent="0.4">
      <c r="A88" s="5">
        <v>67</v>
      </c>
      <c r="B88" s="5" t="s">
        <v>183</v>
      </c>
      <c r="C88" s="9" t="s">
        <v>11</v>
      </c>
      <c r="D88" s="5" t="s">
        <v>8</v>
      </c>
      <c r="E88" s="5" t="s">
        <v>182</v>
      </c>
      <c r="F88" s="6">
        <v>10.29</v>
      </c>
      <c r="G88" s="6"/>
      <c r="H88" s="10">
        <f t="shared" si="1"/>
        <v>0</v>
      </c>
    </row>
    <row r="89" spans="1:8" ht="38.5" customHeight="1" thickBot="1" x14ac:dyDescent="0.4">
      <c r="A89" s="5">
        <v>68</v>
      </c>
      <c r="B89" s="5" t="s">
        <v>184</v>
      </c>
      <c r="C89" s="9" t="s">
        <v>185</v>
      </c>
      <c r="D89" s="5" t="s">
        <v>14</v>
      </c>
      <c r="E89" s="5" t="s">
        <v>186</v>
      </c>
      <c r="F89" s="6">
        <v>1.76</v>
      </c>
      <c r="G89" s="6"/>
      <c r="H89" s="10">
        <f t="shared" si="1"/>
        <v>0</v>
      </c>
    </row>
    <row r="90" spans="1:8" ht="38.5" customHeight="1" thickBot="1" x14ac:dyDescent="0.4">
      <c r="A90" s="5">
        <v>69</v>
      </c>
      <c r="B90" s="5" t="s">
        <v>184</v>
      </c>
      <c r="C90" s="9" t="s">
        <v>187</v>
      </c>
      <c r="D90" s="5" t="s">
        <v>14</v>
      </c>
      <c r="E90" s="5" t="s">
        <v>188</v>
      </c>
      <c r="F90" s="6">
        <v>1.68</v>
      </c>
      <c r="G90" s="6"/>
      <c r="H90" s="10">
        <f t="shared" si="1"/>
        <v>0</v>
      </c>
    </row>
    <row r="91" spans="1:8" ht="38.5" customHeight="1" thickBot="1" x14ac:dyDescent="0.4">
      <c r="A91" s="5">
        <v>70</v>
      </c>
      <c r="B91" s="5" t="s">
        <v>189</v>
      </c>
      <c r="C91" s="9" t="s">
        <v>190</v>
      </c>
      <c r="D91" s="5" t="s">
        <v>32</v>
      </c>
      <c r="E91" s="5" t="s">
        <v>191</v>
      </c>
      <c r="F91" s="6">
        <v>193</v>
      </c>
      <c r="G91" s="6"/>
      <c r="H91" s="10">
        <f t="shared" si="1"/>
        <v>0</v>
      </c>
    </row>
    <row r="92" spans="1:8" ht="38.5" customHeight="1" thickBot="1" x14ac:dyDescent="0.4">
      <c r="A92" s="17" t="s">
        <v>192</v>
      </c>
      <c r="B92" s="18"/>
      <c r="C92" s="18"/>
      <c r="D92" s="18"/>
      <c r="E92" s="18"/>
      <c r="F92" s="18"/>
      <c r="G92" s="18"/>
      <c r="H92" s="19"/>
    </row>
    <row r="93" spans="1:8" ht="38.5" customHeight="1" thickBot="1" x14ac:dyDescent="0.4">
      <c r="A93" s="5">
        <v>67</v>
      </c>
      <c r="B93" s="5" t="s">
        <v>193</v>
      </c>
      <c r="C93" s="9" t="s">
        <v>194</v>
      </c>
      <c r="D93" s="5" t="s">
        <v>14</v>
      </c>
      <c r="E93" s="5" t="s">
        <v>195</v>
      </c>
      <c r="F93" s="6">
        <v>1.6</v>
      </c>
      <c r="G93" s="6"/>
      <c r="H93" s="10">
        <f t="shared" si="1"/>
        <v>0</v>
      </c>
    </row>
    <row r="94" spans="1:8" ht="38.5" customHeight="1" thickBot="1" x14ac:dyDescent="0.4">
      <c r="A94" s="5">
        <v>68</v>
      </c>
      <c r="B94" s="5" t="s">
        <v>193</v>
      </c>
      <c r="C94" s="9" t="s">
        <v>196</v>
      </c>
      <c r="D94" s="5" t="s">
        <v>14</v>
      </c>
      <c r="E94" s="5" t="s">
        <v>197</v>
      </c>
      <c r="F94" s="6">
        <v>1.47</v>
      </c>
      <c r="G94" s="6"/>
      <c r="H94" s="10">
        <f t="shared" si="1"/>
        <v>0</v>
      </c>
    </row>
    <row r="95" spans="1:8" ht="38.5" customHeight="1" thickBot="1" x14ac:dyDescent="0.4">
      <c r="A95" s="5">
        <v>69</v>
      </c>
      <c r="B95" s="8"/>
      <c r="C95" s="13" t="s">
        <v>198</v>
      </c>
      <c r="D95" s="5" t="s">
        <v>14</v>
      </c>
      <c r="E95" s="5" t="s">
        <v>199</v>
      </c>
      <c r="F95" s="11">
        <v>1.51</v>
      </c>
      <c r="G95" s="6"/>
      <c r="H95" s="10">
        <f t="shared" si="1"/>
        <v>0</v>
      </c>
    </row>
    <row r="96" spans="1:8" ht="38.5" customHeight="1" thickBot="1" x14ac:dyDescent="0.4">
      <c r="A96" s="5">
        <v>70</v>
      </c>
      <c r="B96" s="8"/>
      <c r="C96" s="13" t="s">
        <v>200</v>
      </c>
      <c r="D96" s="5" t="s">
        <v>14</v>
      </c>
      <c r="E96" s="5" t="s">
        <v>201</v>
      </c>
      <c r="F96" s="11">
        <v>1.58</v>
      </c>
      <c r="G96" s="11"/>
      <c r="H96" s="10">
        <f t="shared" si="1"/>
        <v>0</v>
      </c>
    </row>
    <row r="97" spans="1:8" ht="38.5" customHeight="1" thickBot="1" x14ac:dyDescent="0.4">
      <c r="A97" s="17" t="s">
        <v>202</v>
      </c>
      <c r="B97" s="18"/>
      <c r="C97" s="18"/>
      <c r="D97" s="18"/>
      <c r="E97" s="18"/>
      <c r="F97" s="18"/>
      <c r="G97" s="18"/>
      <c r="H97" s="19"/>
    </row>
    <row r="98" spans="1:8" ht="38.5" customHeight="1" thickBot="1" x14ac:dyDescent="0.4">
      <c r="A98" s="5">
        <v>71</v>
      </c>
      <c r="B98" s="5" t="s">
        <v>203</v>
      </c>
      <c r="C98" s="9" t="s">
        <v>204</v>
      </c>
      <c r="D98" s="5" t="s">
        <v>44</v>
      </c>
      <c r="E98" s="5" t="s">
        <v>205</v>
      </c>
      <c r="F98" s="6">
        <v>216</v>
      </c>
      <c r="G98" s="6"/>
      <c r="H98" s="10">
        <f t="shared" si="1"/>
        <v>0</v>
      </c>
    </row>
    <row r="99" spans="1:8" ht="38.5" customHeight="1" thickBot="1" x14ac:dyDescent="0.4">
      <c r="A99" s="5">
        <v>72</v>
      </c>
      <c r="B99" s="5" t="s">
        <v>206</v>
      </c>
      <c r="C99" s="9" t="s">
        <v>207</v>
      </c>
      <c r="D99" s="5" t="s">
        <v>14</v>
      </c>
      <c r="E99" s="5" t="s">
        <v>208</v>
      </c>
      <c r="F99" s="6">
        <v>1.22</v>
      </c>
      <c r="G99" s="6"/>
      <c r="H99" s="10">
        <f t="shared" si="1"/>
        <v>0</v>
      </c>
    </row>
    <row r="100" spans="1:8" ht="38.5" customHeight="1" thickBot="1" x14ac:dyDescent="0.4">
      <c r="A100" s="17" t="s">
        <v>209</v>
      </c>
      <c r="B100" s="18"/>
      <c r="C100" s="18"/>
      <c r="D100" s="18"/>
      <c r="E100" s="18"/>
      <c r="F100" s="18"/>
      <c r="G100" s="18"/>
      <c r="H100" s="19"/>
    </row>
    <row r="101" spans="1:8" ht="38.5" customHeight="1" thickBot="1" x14ac:dyDescent="0.4">
      <c r="A101" s="5">
        <v>73</v>
      </c>
      <c r="B101" s="5" t="s">
        <v>210</v>
      </c>
      <c r="C101" s="9" t="s">
        <v>211</v>
      </c>
      <c r="D101" s="5" t="s">
        <v>44</v>
      </c>
      <c r="E101" s="5" t="s">
        <v>212</v>
      </c>
      <c r="F101" s="6">
        <v>417.4</v>
      </c>
      <c r="G101" s="6"/>
      <c r="H101" s="10">
        <f t="shared" si="1"/>
        <v>0</v>
      </c>
    </row>
    <row r="102" spans="1:8" ht="38.5" customHeight="1" thickBot="1" x14ac:dyDescent="0.4">
      <c r="A102" s="17" t="s">
        <v>213</v>
      </c>
      <c r="B102" s="18"/>
      <c r="C102" s="18"/>
      <c r="D102" s="18"/>
      <c r="E102" s="18"/>
      <c r="F102" s="18"/>
      <c r="G102" s="18"/>
      <c r="H102" s="19"/>
    </row>
    <row r="103" spans="1:8" ht="38.5" customHeight="1" thickBot="1" x14ac:dyDescent="0.4">
      <c r="A103" s="5">
        <v>74</v>
      </c>
      <c r="B103" s="5" t="s">
        <v>214</v>
      </c>
      <c r="C103" s="9" t="s">
        <v>215</v>
      </c>
      <c r="D103" s="5" t="s">
        <v>216</v>
      </c>
      <c r="E103" s="5"/>
      <c r="F103" s="6">
        <v>846.54</v>
      </c>
      <c r="G103" s="6"/>
      <c r="H103" s="10">
        <f t="shared" si="1"/>
        <v>0</v>
      </c>
    </row>
    <row r="104" spans="1:8" ht="38.5" customHeight="1" thickBot="1" x14ac:dyDescent="0.4">
      <c r="A104" s="5">
        <v>75</v>
      </c>
      <c r="B104" s="5" t="s">
        <v>217</v>
      </c>
      <c r="C104" s="9" t="s">
        <v>218</v>
      </c>
      <c r="D104" s="5" t="s">
        <v>216</v>
      </c>
      <c r="E104" s="5"/>
      <c r="F104" s="6">
        <v>3100.72</v>
      </c>
      <c r="G104" s="6"/>
      <c r="H104" s="10">
        <f t="shared" si="1"/>
        <v>0</v>
      </c>
    </row>
    <row r="105" spans="1:8" ht="38.5" customHeight="1" thickBot="1" x14ac:dyDescent="0.4">
      <c r="A105" s="17" t="s">
        <v>219</v>
      </c>
      <c r="B105" s="18"/>
      <c r="C105" s="18"/>
      <c r="D105" s="18"/>
      <c r="E105" s="18"/>
      <c r="F105" s="18"/>
      <c r="G105" s="18"/>
      <c r="H105" s="19"/>
    </row>
    <row r="106" spans="1:8" ht="38.5" customHeight="1" thickBot="1" x14ac:dyDescent="0.4">
      <c r="A106" s="5">
        <v>76</v>
      </c>
      <c r="B106" s="5" t="s">
        <v>220</v>
      </c>
      <c r="C106" s="9" t="s">
        <v>221</v>
      </c>
      <c r="D106" s="5" t="s">
        <v>14</v>
      </c>
      <c r="E106" s="5"/>
      <c r="F106" s="6">
        <v>8.4700000000000006</v>
      </c>
      <c r="G106" s="6"/>
      <c r="H106" s="10">
        <f t="shared" si="1"/>
        <v>0</v>
      </c>
    </row>
    <row r="107" spans="1:8" ht="38.5" customHeight="1" thickBot="1" x14ac:dyDescent="0.4">
      <c r="A107" s="5">
        <v>77</v>
      </c>
      <c r="B107" s="5" t="s">
        <v>222</v>
      </c>
      <c r="C107" s="9" t="s">
        <v>223</v>
      </c>
      <c r="D107" s="5" t="s">
        <v>14</v>
      </c>
      <c r="E107" s="5"/>
      <c r="F107" s="6">
        <v>90.22</v>
      </c>
      <c r="G107" s="6"/>
      <c r="H107" s="10">
        <f t="shared" si="1"/>
        <v>0</v>
      </c>
    </row>
    <row r="108" spans="1:8" ht="38.5" customHeight="1" thickBot="1" x14ac:dyDescent="0.4">
      <c r="A108" s="5">
        <v>78</v>
      </c>
      <c r="B108" s="5"/>
      <c r="C108" s="9" t="s">
        <v>224</v>
      </c>
      <c r="D108" s="5" t="s">
        <v>14</v>
      </c>
      <c r="E108" s="5"/>
      <c r="F108" s="6">
        <v>71.03</v>
      </c>
      <c r="G108" s="6"/>
      <c r="H108" s="10">
        <f t="shared" si="1"/>
        <v>0</v>
      </c>
    </row>
    <row r="109" spans="1:8" ht="38.5" customHeight="1" thickBot="1" x14ac:dyDescent="0.4">
      <c r="A109" s="5">
        <v>79</v>
      </c>
      <c r="B109" s="5" t="s">
        <v>225</v>
      </c>
      <c r="C109" s="9" t="s">
        <v>226</v>
      </c>
      <c r="D109" s="5" t="s">
        <v>14</v>
      </c>
      <c r="E109" s="5"/>
      <c r="F109" s="6">
        <f>8.74+10491.4+2369.92</f>
        <v>12870.06</v>
      </c>
      <c r="G109" s="6"/>
      <c r="H109" s="10">
        <f t="shared" si="1"/>
        <v>0</v>
      </c>
    </row>
    <row r="110" spans="1:8" ht="38.5" customHeight="1" thickBot="1" x14ac:dyDescent="0.4">
      <c r="A110" s="17" t="s">
        <v>227</v>
      </c>
      <c r="B110" s="18"/>
      <c r="C110" s="18"/>
      <c r="D110" s="18"/>
      <c r="E110" s="18"/>
      <c r="F110" s="18"/>
      <c r="G110" s="18"/>
      <c r="H110" s="19"/>
    </row>
    <row r="111" spans="1:8" ht="38.5" customHeight="1" thickBot="1" x14ac:dyDescent="0.4">
      <c r="A111" s="5">
        <v>80</v>
      </c>
      <c r="B111" s="5" t="s">
        <v>228</v>
      </c>
      <c r="C111" s="9" t="s">
        <v>229</v>
      </c>
      <c r="D111" s="5" t="s">
        <v>8</v>
      </c>
      <c r="E111" s="5"/>
      <c r="F111" s="6">
        <v>148.9</v>
      </c>
      <c r="G111" s="6"/>
      <c r="H111" s="10">
        <f t="shared" si="1"/>
        <v>0</v>
      </c>
    </row>
    <row r="112" spans="1:8" ht="38.5" customHeight="1" thickBot="1" x14ac:dyDescent="0.4">
      <c r="A112" s="5">
        <v>81</v>
      </c>
      <c r="B112" s="5" t="s">
        <v>230</v>
      </c>
      <c r="C112" s="9" t="s">
        <v>231</v>
      </c>
      <c r="D112" s="5" t="s">
        <v>8</v>
      </c>
      <c r="E112" s="5"/>
      <c r="F112" s="6">
        <v>144.9</v>
      </c>
      <c r="G112" s="6"/>
      <c r="H112" s="10">
        <f t="shared" si="1"/>
        <v>0</v>
      </c>
    </row>
    <row r="113" spans="1:8" ht="38.5" customHeight="1" thickBot="1" x14ac:dyDescent="0.4">
      <c r="A113" s="5">
        <v>82</v>
      </c>
      <c r="B113" s="5" t="s">
        <v>232</v>
      </c>
      <c r="C113" s="9" t="s">
        <v>231</v>
      </c>
      <c r="D113" s="5" t="s">
        <v>8</v>
      </c>
      <c r="E113" s="5"/>
      <c r="F113" s="6">
        <v>35.700000000000003</v>
      </c>
      <c r="G113" s="6"/>
      <c r="H113" s="10">
        <f t="shared" si="1"/>
        <v>0</v>
      </c>
    </row>
    <row r="114" spans="1:8" ht="38.5" customHeight="1" thickBot="1" x14ac:dyDescent="0.4">
      <c r="A114" s="5">
        <v>83</v>
      </c>
      <c r="B114" s="5" t="s">
        <v>233</v>
      </c>
      <c r="C114" s="9" t="s">
        <v>234</v>
      </c>
      <c r="D114" s="5" t="s">
        <v>14</v>
      </c>
      <c r="E114" s="5"/>
      <c r="F114" s="6">
        <f>349.92+74.38+231.48</f>
        <v>655.78</v>
      </c>
      <c r="G114" s="6"/>
      <c r="H114" s="10">
        <f t="shared" si="1"/>
        <v>0</v>
      </c>
    </row>
    <row r="115" spans="1:8" ht="38.5" customHeight="1" thickBot="1" x14ac:dyDescent="0.4">
      <c r="A115" s="17" t="s">
        <v>235</v>
      </c>
      <c r="B115" s="18"/>
      <c r="C115" s="18"/>
      <c r="D115" s="18"/>
      <c r="E115" s="18"/>
      <c r="F115" s="18"/>
      <c r="G115" s="18"/>
      <c r="H115" s="19"/>
    </row>
    <row r="116" spans="1:8" ht="38.5" customHeight="1" thickBot="1" x14ac:dyDescent="0.4">
      <c r="A116" s="5">
        <v>84</v>
      </c>
      <c r="B116" s="5" t="s">
        <v>236</v>
      </c>
      <c r="C116" s="9" t="s">
        <v>237</v>
      </c>
      <c r="D116" s="5" t="s">
        <v>44</v>
      </c>
      <c r="E116" s="5"/>
      <c r="F116" s="6">
        <f>20+12.5+81+9+11.5</f>
        <v>134</v>
      </c>
      <c r="G116" s="6"/>
      <c r="H116" s="10">
        <f t="shared" si="1"/>
        <v>0</v>
      </c>
    </row>
    <row r="117" spans="1:8" ht="38.5" customHeight="1" thickBot="1" x14ac:dyDescent="0.4">
      <c r="A117" s="5">
        <v>85</v>
      </c>
      <c r="B117" s="24" t="s">
        <v>238</v>
      </c>
      <c r="C117" s="9" t="s">
        <v>239</v>
      </c>
      <c r="D117" s="5" t="s">
        <v>44</v>
      </c>
      <c r="E117" s="5"/>
      <c r="F117" s="6">
        <v>47.9</v>
      </c>
      <c r="G117" s="6"/>
      <c r="H117" s="10">
        <f t="shared" si="1"/>
        <v>0</v>
      </c>
    </row>
    <row r="118" spans="1:8" ht="38.5" customHeight="1" thickBot="1" x14ac:dyDescent="0.4">
      <c r="A118" s="5">
        <v>86</v>
      </c>
      <c r="B118" s="25"/>
      <c r="C118" s="9" t="s">
        <v>240</v>
      </c>
      <c r="D118" s="5" t="s">
        <v>241</v>
      </c>
      <c r="E118" s="5"/>
      <c r="F118" s="6">
        <v>4</v>
      </c>
      <c r="G118" s="6"/>
      <c r="H118" s="10">
        <f t="shared" si="1"/>
        <v>0</v>
      </c>
    </row>
    <row r="119" spans="1:8" ht="38.5" customHeight="1" thickBot="1" x14ac:dyDescent="0.4">
      <c r="A119" s="5">
        <v>87</v>
      </c>
      <c r="B119" s="5" t="s">
        <v>242</v>
      </c>
      <c r="C119" s="9" t="s">
        <v>243</v>
      </c>
      <c r="D119" s="5" t="s">
        <v>44</v>
      </c>
      <c r="E119" s="5"/>
      <c r="F119" s="6">
        <v>150.30000000000001</v>
      </c>
      <c r="G119" s="6"/>
      <c r="H119" s="10">
        <f t="shared" si="1"/>
        <v>0</v>
      </c>
    </row>
    <row r="120" spans="1:8" ht="38.5" customHeight="1" thickBot="1" x14ac:dyDescent="0.4">
      <c r="A120" s="5">
        <v>88</v>
      </c>
      <c r="B120" s="5" t="s">
        <v>244</v>
      </c>
      <c r="C120" s="9" t="s">
        <v>245</v>
      </c>
      <c r="D120" s="5" t="s">
        <v>44</v>
      </c>
      <c r="E120" s="5"/>
      <c r="F120" s="6">
        <v>357.9</v>
      </c>
      <c r="G120" s="6"/>
      <c r="H120" s="10">
        <f t="shared" si="1"/>
        <v>0</v>
      </c>
    </row>
    <row r="121" spans="1:8" ht="38.5" customHeight="1" thickBot="1" x14ac:dyDescent="0.4">
      <c r="A121" s="5">
        <v>89</v>
      </c>
      <c r="B121" s="5" t="s">
        <v>246</v>
      </c>
      <c r="C121" s="9" t="s">
        <v>247</v>
      </c>
      <c r="D121" s="5" t="s">
        <v>32</v>
      </c>
      <c r="E121" s="5"/>
      <c r="F121" s="6">
        <v>155.5</v>
      </c>
      <c r="G121" s="6"/>
      <c r="H121" s="10">
        <f t="shared" si="1"/>
        <v>0</v>
      </c>
    </row>
    <row r="122" spans="1:8" ht="38.5" customHeight="1" thickBot="1" x14ac:dyDescent="0.4">
      <c r="A122" s="26" t="s">
        <v>248</v>
      </c>
      <c r="B122" s="27"/>
      <c r="C122" s="27"/>
      <c r="D122" s="27"/>
      <c r="E122" s="27"/>
      <c r="F122" s="27"/>
      <c r="G122" s="28"/>
      <c r="H122" s="14"/>
    </row>
    <row r="123" spans="1:8" ht="38.5" customHeight="1" thickBot="1" x14ac:dyDescent="0.4">
      <c r="A123" s="26" t="s">
        <v>249</v>
      </c>
      <c r="B123" s="27"/>
      <c r="C123" s="27"/>
      <c r="D123" s="27"/>
      <c r="E123" s="27"/>
      <c r="F123" s="27"/>
      <c r="G123" s="28"/>
      <c r="H123" s="14"/>
    </row>
    <row r="124" spans="1:8" ht="38.5" customHeight="1" thickBot="1" x14ac:dyDescent="0.4">
      <c r="A124" s="26" t="s">
        <v>250</v>
      </c>
      <c r="B124" s="27"/>
      <c r="C124" s="27"/>
      <c r="D124" s="27"/>
      <c r="E124" s="27"/>
      <c r="F124" s="27"/>
      <c r="G124" s="28"/>
      <c r="H124" s="14"/>
    </row>
    <row r="126" spans="1:8" ht="97.5" customHeight="1" x14ac:dyDescent="0.35">
      <c r="A126" s="29" t="s">
        <v>252</v>
      </c>
      <c r="B126" s="29"/>
      <c r="C126" s="29"/>
      <c r="D126" s="29"/>
      <c r="E126" s="29"/>
      <c r="F126" s="29"/>
      <c r="G126" s="29"/>
      <c r="H126" s="29"/>
    </row>
    <row r="127" spans="1:8" ht="51.5" customHeight="1" x14ac:dyDescent="0.35">
      <c r="A127" s="29" t="s">
        <v>259</v>
      </c>
      <c r="B127" s="29"/>
      <c r="C127" s="29"/>
      <c r="D127" s="29"/>
      <c r="E127" s="29"/>
      <c r="F127" s="29"/>
      <c r="G127" s="29"/>
      <c r="H127" s="29"/>
    </row>
    <row r="128" spans="1:8" ht="97.5" customHeight="1" x14ac:dyDescent="0.35">
      <c r="A128" s="20"/>
      <c r="B128" s="20"/>
      <c r="C128" s="20"/>
      <c r="D128" s="20"/>
      <c r="E128" s="20"/>
      <c r="F128" s="20"/>
      <c r="G128" s="20"/>
      <c r="H128" s="20"/>
    </row>
    <row r="129" spans="1:8" ht="75" customHeight="1" x14ac:dyDescent="0.35">
      <c r="A129" s="23"/>
      <c r="B129" s="23"/>
      <c r="C129" s="23"/>
      <c r="D129" s="23"/>
      <c r="E129" s="23"/>
      <c r="F129" s="23"/>
      <c r="G129" s="23"/>
      <c r="H129" s="23"/>
    </row>
    <row r="130" spans="1:8" ht="112.15" customHeight="1" x14ac:dyDescent="0.35"/>
    <row r="131" spans="1:8" ht="112.15" customHeight="1" x14ac:dyDescent="0.35"/>
  </sheetData>
  <mergeCells count="33">
    <mergeCell ref="A127:H127"/>
    <mergeCell ref="A77:H77"/>
    <mergeCell ref="A80:H80"/>
    <mergeCell ref="A82:H82"/>
    <mergeCell ref="A86:H86"/>
    <mergeCell ref="A129:H129"/>
    <mergeCell ref="A97:H97"/>
    <mergeCell ref="A100:H100"/>
    <mergeCell ref="A102:H102"/>
    <mergeCell ref="A105:H105"/>
    <mergeCell ref="A110:H110"/>
    <mergeCell ref="A115:H115"/>
    <mergeCell ref="B117:B118"/>
    <mergeCell ref="A122:G122"/>
    <mergeCell ref="A123:G123"/>
    <mergeCell ref="A124:G124"/>
    <mergeCell ref="A126:H126"/>
    <mergeCell ref="F1:H1"/>
    <mergeCell ref="A33:H33"/>
    <mergeCell ref="A128:H128"/>
    <mergeCell ref="A2:H2"/>
    <mergeCell ref="A3:H3"/>
    <mergeCell ref="A7:H7"/>
    <mergeCell ref="A19:H19"/>
    <mergeCell ref="A22:H22"/>
    <mergeCell ref="A92:H92"/>
    <mergeCell ref="A38:H38"/>
    <mergeCell ref="A44:H44"/>
    <mergeCell ref="A56:H56"/>
    <mergeCell ref="A66:H66"/>
    <mergeCell ref="A69:H69"/>
    <mergeCell ref="A73:H73"/>
    <mergeCell ref="A75:H75"/>
  </mergeCells>
  <printOptions horizontalCentered="1"/>
  <pageMargins left="0.23622047244094491" right="0.23622047244094491" top="0" bottom="0" header="0.31496062992125984" footer="0.31496062992125984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 (2)</vt:lpstr>
      <vt:lpstr>'Лист2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Данилова Виктория Анатольевна</dc:creator>
  <cp:lastModifiedBy>Сотников Никита Иванович</cp:lastModifiedBy>
  <dcterms:created xsi:type="dcterms:W3CDTF">2024-08-30T06:40:14Z</dcterms:created>
  <dcterms:modified xsi:type="dcterms:W3CDTF">2024-09-18T13:28:18Z</dcterms:modified>
</cp:coreProperties>
</file>